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AQ\PERMITS\AIRFACS\Alaska Gasline Dev Corp (AK LNG Project)\Liquefaction Plant (1539)\Construction\CPT01\Pre\RBLC\Simple Cycle Turbines\"/>
    </mc:Choice>
  </mc:AlternateContent>
  <bookViews>
    <workbookView xWindow="0" yWindow="0" windowWidth="22550" windowHeight="10220"/>
  </bookViews>
  <sheets>
    <sheet name="PermitSearchResults (22)" sheetId="3" r:id="rId1"/>
    <sheet name="Good Combustion" sheetId="2" r:id="rId2"/>
    <sheet name="Oxidation Catalyst" sheetId="1" r:id="rId3"/>
  </sheets>
  <calcPr calcId="152511"/>
</workbook>
</file>

<file path=xl/calcChain.xml><?xml version="1.0" encoding="utf-8"?>
<calcChain xmlns="http://schemas.openxmlformats.org/spreadsheetml/2006/main">
  <c r="AP24" i="3" l="1"/>
  <c r="AP23" i="3"/>
  <c r="AP22" i="3"/>
  <c r="AP21" i="3"/>
  <c r="AP20" i="3"/>
  <c r="AP17" i="2"/>
  <c r="AP16" i="2"/>
  <c r="AP15" i="2"/>
  <c r="AP14" i="2"/>
  <c r="AP13" i="2"/>
  <c r="AP14" i="1"/>
  <c r="AP13" i="1"/>
  <c r="AP12" i="1"/>
  <c r="AP11" i="1"/>
  <c r="AP10" i="1"/>
</calcChain>
</file>

<file path=xl/sharedStrings.xml><?xml version="1.0" encoding="utf-8"?>
<sst xmlns="http://schemas.openxmlformats.org/spreadsheetml/2006/main" count="1422" uniqueCount="341">
  <si>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</si>
  <si>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</si>
  <si>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</si>
  <si>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</si>
  <si>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</si>
  <si>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</si>
  <si>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</si>
  <si>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</si>
  <si>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</si>
  <si>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</si>
  <si>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</si>
  <si>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</si>
  <si>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</si>
  <si>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</si>
  <si>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</si>
  <si>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</si>
  <si>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</si>
  <si>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</si>
  <si>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</si>
  <si>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</si>
  <si>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</si>
  <si>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</si>
  <si>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</si>
  <si>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</si>
  <si>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</si>
  <si>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</si>
  <si>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</si>
  <si>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</si>
  <si>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</si>
  <si>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</si>
  <si>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</si>
  <si>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</si>
  <si>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</si>
  <si>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</si>
  <si>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</si>
  <si>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</si>
  <si>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</si>
  <si>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</si>
  <si>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</si>
  <si>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</si>
  <si>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</si>
  <si>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</si>
  <si>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</si>
  <si>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</si>
  <si>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</si>
  <si>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</si>
  <si>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</si>
  <si>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</si>
  <si>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</si>
  <si>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</si>
  <si>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</si>
  <si>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</si>
  <si>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</si>
  <si>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</si>
  <si>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</si>
  <si>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</si>
  <si>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</si>
  <si>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</si>
  <si>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</si>
  <si>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</si>
  <si>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CA-1174</t>
  </si>
  <si>
    <t>EL CAJON ENERGY LLC</t>
  </si>
  <si>
    <t>SAN DIEGO</t>
  </si>
  <si>
    <t>CA</t>
  </si>
  <si>
    <t>USA</t>
  </si>
  <si>
    <t>GENEVIEVE HUFFMAN</t>
  </si>
  <si>
    <t>CA030</t>
  </si>
  <si>
    <t>SAN DIEGO COUNTY APCD, CA</t>
  </si>
  <si>
    <t>MR. GARY SMITH</t>
  </si>
  <si>
    <t>(858)586-2722</t>
  </si>
  <si>
    <t>gary.smith@sdcounty.ca.gov</t>
  </si>
  <si>
    <t>Evariste Haury (858)-586-2745 Evariste.Haury@sdcounty.ca.gov</t>
  </si>
  <si>
    <t>11/01/2008 &amp;nbsp;ACT</t>
  </si>
  <si>
    <t>12/11/2009 &amp;nbsp;ACT</t>
  </si>
  <si>
    <t>A</t>
  </si>
  <si>
    <t>Gas turbine simple cycle</t>
  </si>
  <si>
    <t>Natural gas</t>
  </si>
  <si>
    <t>MW</t>
  </si>
  <si>
    <t>Unspecified</t>
  </si>
  <si>
    <t>PPMV</t>
  </si>
  <si>
    <t>1 HOUR</t>
  </si>
  <si>
    <t>BACT-PSD</t>
  </si>
  <si>
    <t>OTHER</t>
  </si>
  <si>
    <t>U</t>
  </si>
  <si>
    <t>N</t>
  </si>
  <si>
    <t>Volatile Organic Compounds (VOC)</t>
  </si>
  <si>
    <t>(Volatile Organic Compounds (VOC))</t>
  </si>
  <si>
    <t>VOC</t>
  </si>
  <si>
    <t>Oxydation catalyst</t>
  </si>
  <si>
    <t>CA-1175</t>
  </si>
  <si>
    <t>ESCONDIDO ENERGY CENTER LLC</t>
  </si>
  <si>
    <t>Arthur Carbonell (858)-586-2741 arthur.carbonell@sdcounty.ca.gov</t>
  </si>
  <si>
    <t>UNKNOWN</t>
  </si>
  <si>
    <t xml:space="preserve"> &amp;nbsp;</t>
  </si>
  <si>
    <t>07/02/2008 &amp;nbsp;ACT</t>
  </si>
  <si>
    <t>PPMV@15% OXYGEN</t>
  </si>
  <si>
    <t>oxydation catalyst</t>
  </si>
  <si>
    <t>CA-1176</t>
  </si>
  <si>
    <t>ORANGE GROVE PROJECT</t>
  </si>
  <si>
    <t>Camqui Nguyen (858)586-2747 camqui.nguyen@sdcounty.ca.gov</t>
  </si>
  <si>
    <t>11/03/2007 &amp;nbsp;ACT</t>
  </si>
  <si>
    <t>12/04/2008 &amp;nbsp;ACT</t>
  </si>
  <si>
    <t>Combustion turbine for peaking power plant</t>
  </si>
  <si>
    <t>PPM</t>
  </si>
  <si>
    <t>Oxidation catalyst</t>
  </si>
  <si>
    <t>Not Found</t>
  </si>
  <si>
    <t>C</t>
  </si>
  <si>
    <t>PPMVD</t>
  </si>
  <si>
    <t>CO-0073</t>
  </si>
  <si>
    <t>PUEBLO AIRPORT GENERATING STATION</t>
  </si>
  <si>
    <t>BLACK HILLS ELECTRIC GENERATION, LLC</t>
  </si>
  <si>
    <t>PUEBLO</t>
  </si>
  <si>
    <t>CO</t>
  </si>
  <si>
    <t>TIM MORDHORST</t>
  </si>
  <si>
    <t>605-721-2181</t>
  </si>
  <si>
    <t>TIM.MORDHORST@BLACKHILLSCORP.COM</t>
  </si>
  <si>
    <t>CO001</t>
  </si>
  <si>
    <t>COLORADO DEPT OF HEALTH - AIR POLL CTRL</t>
  </si>
  <si>
    <t>MR. ROLAND HEA</t>
  </si>
  <si>
    <t>(303) 692-3252</t>
  </si>
  <si>
    <t>Roland.Hea@state.co.us</t>
  </si>
  <si>
    <t>09PB0591</t>
  </si>
  <si>
    <t>09/23/2009 &amp;nbsp;ACT</t>
  </si>
  <si>
    <t>07/22/2010 &amp;nbsp;ACT</t>
  </si>
  <si>
    <t>Combustion turbine power plant</t>
  </si>
  <si>
    <t>New power plant consisting of 7 combustion turbines</t>
  </si>
  <si>
    <t>Three simple cycle combustion turbines</t>
  </si>
  <si>
    <t>natural gas</t>
  </si>
  <si>
    <t>MMBTU/H</t>
  </si>
  <si>
    <t>Three GE, LMS100PA, natural gas-fired, simple cycle CTG rated at 799.7 MMBtu per hour each,based on HHV.</t>
  </si>
  <si>
    <t>PPMVD AT 15% O2</t>
  </si>
  <si>
    <t>LB/H</t>
  </si>
  <si>
    <t>P</t>
  </si>
  <si>
    <t>AVE OVER STACK TEST LENGTH</t>
  </si>
  <si>
    <t>OPERATING PERMIT</t>
  </si>
  <si>
    <t>B</t>
  </si>
  <si>
    <t>NSPS</t>
  </si>
  <si>
    <t>Good combustion practices</t>
  </si>
  <si>
    <t>PPMVD @ 15% O2</t>
  </si>
  <si>
    <t>GA-0139</t>
  </si>
  <si>
    <t>DAHLBERG COMBUSDTION TURBINE ELECTRIC GENERATING FACILITY (P</t>
  </si>
  <si>
    <t>SOUTHERN POWER COMPANY</t>
  </si>
  <si>
    <t>JACKSON</t>
  </si>
  <si>
    <t>GA</t>
  </si>
  <si>
    <t>MR. E.S. (SCOTT) DIAL</t>
  </si>
  <si>
    <t>704 278-6601</t>
  </si>
  <si>
    <t>ESDIAL@SOUTHERNCO.COM</t>
  </si>
  <si>
    <t>GA001</t>
  </si>
  <si>
    <t>GEORGIA DEPARTMENT OF NATURAL RESOURCES</t>
  </si>
  <si>
    <t>MR. ERIC CORNWELL</t>
  </si>
  <si>
    <t>(404) 363-7020</t>
  </si>
  <si>
    <t>Eric.Cornwell@dnr.state.ga.us</t>
  </si>
  <si>
    <t>4911-157-0034-V-04-1</t>
  </si>
  <si>
    <t>07/10/2008 &amp;nbsp;ACT</t>
  </si>
  <si>
    <t>05/14/2010 &amp;nbsp;ACT</t>
  </si>
  <si>
    <t>PLANT DAHLBERG HAS PROPOSED TO CONSTRUCT AND OPERATE FOUR ADDITIONAL SIMPLE-CYCLE COMBUSTION TURBINES (SOURCE CODES: CT11-CT14) AND ONE FUEL OIL STORAGE TANK. THE PROPOSED PROJECT WILL HAVE A NOMINAL GENERATING CAPACITY OF 760 MW. THE FACILITY IS CURRENTLY PERMITTED TO OPERATE 10 DUAL-FUELED SIMPLE-CYCLE CTG's. AFTER THE EXPANSION, THE FACILITY WILL HAVE A TOTAL NOMINAL GENERATING CAPACITY OF 1530 MW.</t>
  </si>
  <si>
    <t>SIMPLE CYCLE COMBUSTION TURBINE - ELECTRIC GENERATING PLANT</t>
  </si>
  <si>
    <t>NATURAL GASE</t>
  </si>
  <si>
    <t>THE PROCESS USES FUEL OIL FOR BACKUP AT THE RATE OF 2129 MMBUT/H</t>
  </si>
  <si>
    <t>GOOD COMBUSTION PRACTICES</t>
  </si>
  <si>
    <t>PPM@15%02</t>
  </si>
  <si>
    <t>T/YR</t>
  </si>
  <si>
    <t>3 HOUR AVERAGE/CONDITION 3.3.28</t>
  </si>
  <si>
    <t>3 HOUR AVERAGE/CONTITION 3.3.24</t>
  </si>
  <si>
    <t>NATURAL GAS</t>
  </si>
  <si>
    <t>LA</t>
  </si>
  <si>
    <t>LA001</t>
  </si>
  <si>
    <t>LOUISIANA DEPARTMENT OF ENV QUALITY</t>
  </si>
  <si>
    <t>MR. BRYAN D. JOHNSTON</t>
  </si>
  <si>
    <t>(225)219-3450</t>
  </si>
  <si>
    <t>BRYAN.JOHNSTON@LA.GOV</t>
  </si>
  <si>
    <t>CAMERON</t>
  </si>
  <si>
    <t>Natural Gas</t>
  </si>
  <si>
    <t>mm btu/hr</t>
  </si>
  <si>
    <t>good combustion practices and fueled by natural gas</t>
  </si>
  <si>
    <t>good combustion practices</t>
  </si>
  <si>
    <t>LA-0316</t>
  </si>
  <si>
    <t>CAMERON LNG FACILITY</t>
  </si>
  <si>
    <t>CAMERON LNG LLC</t>
  </si>
  <si>
    <t>CLAYTON MILLER</t>
  </si>
  <si>
    <t>337-680-4531</t>
  </si>
  <si>
    <t>CMILLER@CAMERONLNG.COM</t>
  </si>
  <si>
    <t>permit writer: dan nguyen (225)219-3395</t>
  </si>
  <si>
    <t>PSD-LA-766(M3)</t>
  </si>
  <si>
    <t>12/12/2016 &amp;nbsp;ACT</t>
  </si>
  <si>
    <t>02/17/2017 &amp;nbsp;ACT</t>
  </si>
  <si>
    <t>a facility to liquefy natural gas for export (5 trains)</t>
  </si>
  <si>
    <t>Permit PSD-LA-766, dated 10/1/13 for liquefaction trains 1,2, and 3_x000D_
Permit PSD-LA-766(M1), dated 6/26/14, for minor changes;  Permit PSD-LA-766(M2), dated 3/3/16, for train 4 and 5</t>
  </si>
  <si>
    <t>Gas turbines (9 units)</t>
  </si>
  <si>
    <t>@15%O2</t>
  </si>
  <si>
    <t>EPA/OAR Mthd 25</t>
  </si>
  <si>
    <t>Oxidation Catalyst</t>
  </si>
  <si>
    <t>TX-0540</t>
  </si>
  <si>
    <t>BOSQUE COUNTY POWER PLANT</t>
  </si>
  <si>
    <t>BOSQUE POWER COMPANY LLC</t>
  </si>
  <si>
    <t>BOSQUE</t>
  </si>
  <si>
    <t>TX</t>
  </si>
  <si>
    <t>MS KATHY FRENCH</t>
  </si>
  <si>
    <t>TX001</t>
  </si>
  <si>
    <t>TEXAS  COMMISSION ON ENVIRONMENTAL QUALITY (TCEQ)</t>
  </si>
  <si>
    <t>MS. ANNE INMAN</t>
  </si>
  <si>
    <t>(512) 239-1267</t>
  </si>
  <si>
    <t>anne.inman@tceq.texas.gov</t>
  </si>
  <si>
    <t>MS. BRIDGET MALONE (512) 239-4286</t>
  </si>
  <si>
    <t>10/26/2007 &amp;nbsp;ACT</t>
  </si>
  <si>
    <t>02/27/2009 &amp;nbsp;ACT</t>
  </si>
  <si>
    <t>BOSQUE POWER COMPANY IS SEEKING TO AMEND THEIR EXISTING PERMIT TO CONSTRUCT DUCT FIRING CAPABILITY TO THE HEAT RECOVERY STEAM GENERATORS (HRSGS) AUTHORIZED FOR THE UNIT 1 AND UNIT 2 GAS TURBINES.  EACH COMBUSTION TURBINE IS NOMINALLY RATED AT 170 MEGAWATTS (MW) WHEN OPERATED IN THE SIMPLE CYCLE MODE (UP TO 8,760 HOURS A YEAR).  UNITS 1 AND 2 ARE ALSO PERMITTED TO OPERATE IN COMBINED CYCLE MODE.  WITH THE AMENDED PERMIT, EACH OF THE HRSGS WILL BE EQUIPPED WITH A 212 MMBTU/HR NATURAL GAS-FIRED DUCT BURNER UNIT TO BE OPERATED AS POWER DEMAND REQUIRES.  ADDITIONAL EQUIPMENT ALREADY AUTHORIZED UNDER THE CURRENT PERMIT INCLUDES: TWO MULTI-CELL MECHANICAL COOLING TOWERS, A SMALL 16.8 MMBTU/HR NATURAL GAS FIRED HEATER AND NATURAL GAS PIPING.  BOSQUE IS ALSO SEEKING AUTHORIZATION FOR THE ADDITION OF AN AMMONIA STORAGE AND HANDLING SYSTEM WITH THIS PERMIT AMENDMENT/RENEWAL APPLICATION.</t>
  </si>
  <si>
    <t>PSDTX931M1</t>
  </si>
  <si>
    <t>ELECTRICAL GENERATION</t>
  </si>
  <si>
    <t>3 HOUR</t>
  </si>
  <si>
    <t>TX-0696</t>
  </si>
  <si>
    <t>ROANâ€™S PRAIRIE GENERATING STATION</t>
  </si>
  <si>
    <t>TENASKA ROANâ€™S PRAIRIE PARTNERS (TRPP), LLC</t>
  </si>
  <si>
    <t>GRIMES</t>
  </si>
  <si>
    <t>LARRY CARLSON</t>
  </si>
  <si>
    <t>(402) 938-1661</t>
  </si>
  <si>
    <t>Mr. Erik Hendrickson 512-239-1095 erik.hendrickson@tceq.texas.gov</t>
  </si>
  <si>
    <t>114698 PSDTX1378</t>
  </si>
  <si>
    <t>10/25/2013 &amp;nbsp;ACT</t>
  </si>
  <si>
    <t>09/22/2014 &amp;nbsp;ACT</t>
  </si>
  <si>
    <t>The proposed project is to construct and operate the RPGS comprised of three new simple cycle combustion turbine generators (CTG), fueled by pipeline quality natural gas.  The new CTGs will be peaking units, designed to operate during periods of high electric demand.  The three CTGs will produce between 507 and 694 MW of electricity combined, depending on ambient temperature and the model of combustion turbine (CT) selected.  The applicant is considering three models of CTs; one model will be selected and the permit revised to reflect the selection before construction begins.  The three CT models are:  (1) General Electric 7FA.04; (2) General Electric 7FA.05; or (3) Siemens SGT6- 5000F.</t>
  </si>
  <si>
    <t>(2) simple cycle turbines</t>
  </si>
  <si>
    <t>The three possible CT models are:  (1) General Electric 7FA.04; (2) General Electric 7FA.05; or (3) Siemens SGT6- 5000F. will operate 2,920 hours per year at full load for each CT</t>
  </si>
  <si>
    <t>good combustion</t>
  </si>
  <si>
    <t>@15% O2 GE OPTION</t>
  </si>
  <si>
    <t>@15% O2 SIEMENS OPTION</t>
  </si>
  <si>
    <t>TX-0733</t>
  </si>
  <si>
    <t>ANTELOPE ELK ENERGY CENTER</t>
  </si>
  <si>
    <t>GOLDEN SPREAD ELECTRIC COOPERATIVE, INC.</t>
  </si>
  <si>
    <t>HALE</t>
  </si>
  <si>
    <t>JOLLY HAYDEN</t>
  </si>
  <si>
    <t>806-349-5250</t>
  </si>
  <si>
    <t>Laura Gibson, (512)239-2175, laura.gibson@tceq.texas.gov</t>
  </si>
  <si>
    <t>109148, PSDTX1358M1</t>
  </si>
  <si>
    <t>03/20/2015 &amp;nbsp;ACT</t>
  </si>
  <si>
    <t>05/12/2015 &amp;nbsp;ACT</t>
  </si>
  <si>
    <t>Golden Spread Electric Cooperative, Inc. (GSEC) is requesting authorization for three additional simple cycle electric generating plants at an existing site to meet increased energy demand in the area.  The generating equipment consists of three new GE 7F5-Series natural gas-fired combustion turbine generators (CTGs).  Each turbine has a maximum electric output of 202 MW.</t>
  </si>
  <si>
    <t>Simple Cycle Turbine &amp;amp; Generator</t>
  </si>
  <si>
    <t>3 additional GE 7F 5-Series Combustion Turbine Generators</t>
  </si>
  <si>
    <t>Operation of each turbine is limited to 4,572 hours per year</t>
  </si>
  <si>
    <t>TX-0764</t>
  </si>
  <si>
    <t>NACOGDOCHES POWER ELECTRIC GENERATING PLANT</t>
  </si>
  <si>
    <t>NACOGDOCHES POWER, LLC</t>
  </si>
  <si>
    <t>NACOGDOCHES</t>
  </si>
  <si>
    <t>KELLI MCCULLOUGH</t>
  </si>
  <si>
    <t>205-257-6720</t>
  </si>
  <si>
    <t>Tzvi Shalem 512-239-1310 Tzvi.shalem@tceq.texas.gov</t>
  </si>
  <si>
    <t>77679, PSDTX1061M1 &amp; O-3455</t>
  </si>
  <si>
    <t>06/25/2015 &amp;nbsp;ACT</t>
  </si>
  <si>
    <t>10/14/2015 &amp;nbsp;ACT</t>
  </si>
  <si>
    <t>Nacogdoches Power, LLC is requesting authorization for one natural gas fired, simple cycle combustion turbine generator (CTG).  The CTG will be a Siemens F5 and have a nominal electric output of 232 megawatts (MW).</t>
  </si>
  <si>
    <t>Natural Gas Simple Cycle Turbine (&amp;gt;25 MW)</t>
  </si>
  <si>
    <t>One Siemens F5 simple cycle combustion turbine generator</t>
  </si>
  <si>
    <t>Operation of the turbine is limited to 2,500 hours on a 12-month rolling average.</t>
  </si>
  <si>
    <t>TX-0768</t>
  </si>
  <si>
    <t>SHAWNEE ENERGY CENTER</t>
  </si>
  <si>
    <t>SHAWNEE ENERGY CENTER, LLC</t>
  </si>
  <si>
    <t>HILL</t>
  </si>
  <si>
    <t>NEIL O'DONOVAN</t>
  </si>
  <si>
    <t>312-422-1608</t>
  </si>
  <si>
    <t>Joseph A. Janecka, P.E., 512-239-1353, joseph.janecka@tceq.texas.gov</t>
  </si>
  <si>
    <t>PSDTX1442, 125963</t>
  </si>
  <si>
    <t>07/31/2015 &amp;nbsp;ACT</t>
  </si>
  <si>
    <t>10/09/2015 &amp;nbsp;ACT</t>
  </si>
  <si>
    <t>Electric Generating Utility: The project will consist of four gas fired combustion turbines (CTGs). The CTGs are fueled with pipeline quality natural gas and will operate in simple cycle mode.  The gas turbines will be one of two options.</t>
  </si>
  <si>
    <t>Simple cycle turbines greater than 25 megawatts (MW)</t>
  </si>
  <si>
    <t>Siemens Model SGT6-5000 F5ee â€“ 230 MW or_x000D_
Second turbine option: General Electric Model 7FA.05TP â€“ 227 MW</t>
  </si>
  <si>
    <t>Operation of the turbine is limited to 2,920 hours on a 12-month rolling average.</t>
  </si>
  <si>
    <t>TX-0788</t>
  </si>
  <si>
    <t>NECHES STATION</t>
  </si>
  <si>
    <t>APEX TEXAS POWER LLC</t>
  </si>
  <si>
    <t>CHEROKEE</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</si>
  <si>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</si>
  <si>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</si>
  <si>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</si>
  <si>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</si>
  <si>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</si>
  <si>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</si>
  <si>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</si>
  <si>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Large Combustion Turbines &amp;gt; 25 MW</t>
  </si>
  <si>
    <t>4 Simple cycle CTGs, 2,500 hr/yr operational limitation._x000D_
Facility will consist of either 232 MW (Siemens) or 220 MW (GE)</t>
  </si>
  <si>
    <t>SUBPARTS KKKK AND TTTT</t>
  </si>
  <si>
    <t>NSPS KKKK</t>
  </si>
  <si>
    <t>Simple Cycle Turbine</t>
  </si>
  <si>
    <t>TX-0819</t>
  </si>
  <si>
    <t>GAINES COUNTY POWER PLANT</t>
  </si>
  <si>
    <t>SOUTHWESTERN PUBLIC SERVICE COMPANY</t>
  </si>
  <si>
    <t>DAVID LOW</t>
  </si>
  <si>
    <t>806-378-2730</t>
  </si>
  <si>
    <t>Ms. Laura Gibson, P.E., (512) 239-2175, Laura.Gibson@tceq.texas.gov</t>
  </si>
  <si>
    <t>135322, PSDTX1470, AND GHGPSDT</t>
  </si>
  <si>
    <t>NOT FOUND</t>
  </si>
  <si>
    <t>12/15/2016 &amp;nbsp;ACT</t>
  </si>
  <si>
    <t>04/28/2017 &amp;nbsp;ACT</t>
  </si>
  <si>
    <t>constructed in phases, with natural gas-fired simple cycle combustion turbines (SCCTs) with dry low nitrogen oxide (NOx) burners (DLN) to be converted into 2-on-1 combined cycle combustion turbines (CCCTs) with selective catalytic reduction (SCRs), heat recovery steam generators (HRSGs, one per combustion turbine) and one steam turbine per two CCCTs.  Federal control review only applies to the turbines and HRSGs.</t>
  </si>
  <si>
    <t>Four Siemens SGT6-5000F5 natural gas fired combustion turbines</t>
  </si>
  <si>
    <t>145% O2</t>
  </si>
  <si>
    <t>*TX-0833</t>
  </si>
  <si>
    <t>JACKSON COUNTY GENERATORS</t>
  </si>
  <si>
    <t>SOUTHERN POWER</t>
  </si>
  <si>
    <t>SUSAN COMENSKY</t>
  </si>
  <si>
    <t>205-257-2098</t>
  </si>
  <si>
    <t>Mr. Marc Sturdivant, (512) 239-1313, Marc.Sturdivant@tceq.texas.gov</t>
  </si>
  <si>
    <t>PSDTX1422</t>
  </si>
  <si>
    <t>not found</t>
  </si>
  <si>
    <t>01/26/2016 &amp;nbsp;ACT</t>
  </si>
  <si>
    <t>01/26/2018 &amp;nbsp;ACT</t>
  </si>
  <si>
    <t>four natural gas-fired simple-cycle combustion turbines, five fuel gas heaters, and a firewater pump engine</t>
  </si>
  <si>
    <t>Combustion Turbines</t>
  </si>
  <si>
    <t>4 identical units, each limited to 2500 hours of operation per year</t>
  </si>
  <si>
    <t>WY-0070</t>
  </si>
  <si>
    <t>CHEYENNE PRAIRIE GENERATING STATION</t>
  </si>
  <si>
    <t>BLACK HILLS POWER, INC.</t>
  </si>
  <si>
    <t>LARAMIE</t>
  </si>
  <si>
    <t>WY</t>
  </si>
  <si>
    <t>TIM ROGERS</t>
  </si>
  <si>
    <t>(605) 721-2286</t>
  </si>
  <si>
    <t>TIM.ROGERS@BLACKHILLSCORP.COM</t>
  </si>
  <si>
    <t>WY001</t>
  </si>
  <si>
    <t>WYOMING AIR QUAL DIVISION, AIR QUALITY</t>
  </si>
  <si>
    <t>MR. ANDREW KEYFAUVER</t>
  </si>
  <si>
    <t>(307)777-7340</t>
  </si>
  <si>
    <t>andrew.keyfauver@wyo.gov</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</si>
  <si>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</si>
  <si>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</si>
  <si>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</si>
  <si>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</si>
  <si>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Simple Cycle Turbine (EP03)</t>
  </si>
  <si>
    <t>PPMV AT 15% O2</t>
  </si>
  <si>
    <t>3-HOUR AVERAGE</t>
  </si>
  <si>
    <t>Simple Cycle Trubine (EP04)</t>
  </si>
  <si>
    <t>Simple Cycle Turbine (EP05)</t>
  </si>
  <si>
    <t>good combustion practices; pipeline quality natural gas; limited hours</t>
  </si>
  <si>
    <t>GOOD COMBUSTION PRACTICES TO MINIMIZE THE PRODUCTS OF INCOMPLETE COMBUSTION OF THE NATURAL GAS TO ACHIEVE LESS THAN 4 PPMV OVER A ROLLING 3-HOUR PERIOD.</t>
  </si>
  <si>
    <t xml:space="preserve">good combustion practices; pipeline quality natural gas; limited hours; </t>
  </si>
  <si>
    <t>Oxidation Catalyst (CatOx)</t>
  </si>
  <si>
    <t>Range Low</t>
  </si>
  <si>
    <t>Range High</t>
  </si>
  <si>
    <t>Mean</t>
  </si>
  <si>
    <t>Median</t>
  </si>
  <si>
    <t>Mode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</si>
</sst>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
    <xf numFmtId="0" fontId="0" fillId="0" borderId="0" xfId="0"/>
    <xf numFmtId="0" fontId="0" fillId="0" borderId="0" xfId="0" applyAlignment="1"/>
    <xf numFmtId="11" fontId="0" fillId="0" borderId="0" xfId="0" applyNumberFormat="1" applyAlignment="1"/>
    <xf numFmtId="14" fontId="0" fillId="0" borderId="0" xfId="0" applyNumberFormat="1" applyAlignment="1"/>
    <xf numFmtId="0" fontId="16" fillId="0" borderId="0" xfId="0" applyFont="1" applyAlignment="1"/>
    <xf numFmtId="0" fontId="16" fillId="0" borderId="0" xfId="0" applyFont="1"/>
    <xf numFmtId="4" fontId="16"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4"/>
  <sheetViews>
    <sheetView tabSelected="1" topLeftCell="AE1" workbookViewId="0">
      <pane ySplit="1" topLeftCell="A8" activePane="bottomLeft" state="frozen"/>
      <selection pane="bottomLeft" activeCell="AP22" sqref="AP22"/>
    </sheetView>
  </sheetViews>
  <sheetFormatPr defaultRowHeight="14.5" x14ac:dyDescent="0.35"/>
  <cols>
    <col min="3" max="22" width="0" hidden="1" customWidth="1"/>
    <col min="26" max="27" width="0" hidden="1" customWidth="1"/>
    <col min="37" max="39" width="0" hidden="1" customWidth="1"/>
    <col min="41" max="41" width="32" customWidth="1"/>
    <col min="42" max="42" width="8.7265625" style="5"/>
    <col min="44" max="44" width="31.7265625" customWidth="1"/>
    <col min="46" max="46" width="23" customWidth="1"/>
  </cols>
  <sheetData>
    <row r="1" spans="1:60"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5">
      <c r="A2" s="1" t="s">
        <v>210</v>
      </c>
      <c r="B2" s="1" t="s">
        <v>211</v>
      </c>
      <c r="C2" s="1" t="s">
        <v>212</v>
      </c>
      <c r="D2" s="1" t="s">
        <v>213</v>
      </c>
      <c r="E2" s="1" t="s">
        <v>196</v>
      </c>
      <c r="F2" s="1"/>
      <c r="G2" s="1" t="s">
        <v>64</v>
      </c>
      <c r="H2" s="1" t="s">
        <v>214</v>
      </c>
      <c r="I2" s="1" t="s">
        <v>215</v>
      </c>
      <c r="J2" s="1"/>
      <c r="K2" s="1">
        <v>6</v>
      </c>
      <c r="L2" s="1" t="s">
        <v>198</v>
      </c>
      <c r="M2" s="1" t="s">
        <v>199</v>
      </c>
      <c r="N2" s="1" t="s">
        <v>200</v>
      </c>
      <c r="O2" s="1" t="s">
        <v>201</v>
      </c>
      <c r="P2" s="1" t="s">
        <v>202</v>
      </c>
      <c r="Q2" s="1" t="s">
        <v>216</v>
      </c>
      <c r="R2" s="1" t="s">
        <v>217</v>
      </c>
      <c r="S2" s="1">
        <v>4911</v>
      </c>
      <c r="T2" s="1">
        <v>221112</v>
      </c>
      <c r="U2" s="2">
        <v>110028000000</v>
      </c>
      <c r="V2" s="1" t="s">
        <v>218</v>
      </c>
      <c r="W2" s="1" t="s">
        <v>219</v>
      </c>
      <c r="X2" s="3">
        <v>42082</v>
      </c>
      <c r="Y2" s="3">
        <v>42499</v>
      </c>
      <c r="Z2" s="1" t="s">
        <v>74</v>
      </c>
      <c r="AA2" s="1"/>
      <c r="AB2" s="1" t="s">
        <v>220</v>
      </c>
      <c r="AC2" s="1"/>
      <c r="AD2" s="1" t="s">
        <v>221</v>
      </c>
      <c r="AE2" s="1">
        <v>15.11</v>
      </c>
      <c r="AF2" s="1" t="s">
        <v>127</v>
      </c>
      <c r="AG2" s="1">
        <v>600</v>
      </c>
      <c r="AH2" s="1" t="s">
        <v>77</v>
      </c>
      <c r="AI2" s="1" t="s">
        <v>222</v>
      </c>
      <c r="AJ2" s="1" t="s">
        <v>85</v>
      </c>
      <c r="AK2" s="1" t="s">
        <v>78</v>
      </c>
      <c r="AL2" s="1" t="s">
        <v>86</v>
      </c>
      <c r="AM2" s="1" t="s">
        <v>87</v>
      </c>
      <c r="AN2" s="1" t="s">
        <v>132</v>
      </c>
      <c r="AO2" s="1" t="s">
        <v>223</v>
      </c>
      <c r="AP2" s="4">
        <v>1.4</v>
      </c>
      <c r="AQ2" s="1" t="s">
        <v>107</v>
      </c>
      <c r="AR2" s="1" t="s">
        <v>224</v>
      </c>
      <c r="AS2" s="1" t="s">
        <v>81</v>
      </c>
      <c r="AT2" s="1"/>
      <c r="AU2" s="1" t="s">
        <v>84</v>
      </c>
      <c r="AV2" s="1">
        <v>0</v>
      </c>
      <c r="AW2" s="1" t="s">
        <v>83</v>
      </c>
      <c r="AX2" s="1">
        <v>1</v>
      </c>
      <c r="AY2" s="1" t="s">
        <v>107</v>
      </c>
      <c r="AZ2" s="1" t="s">
        <v>225</v>
      </c>
      <c r="BA2" s="1">
        <v>0</v>
      </c>
      <c r="BB2" s="1"/>
      <c r="BC2" s="1"/>
      <c r="BD2" s="1">
        <v>0</v>
      </c>
      <c r="BE2" s="1">
        <v>0</v>
      </c>
      <c r="BF2" s="1" t="s">
        <v>84</v>
      </c>
      <c r="BG2" s="1"/>
      <c r="BH2" s="1"/>
    </row>
    <row r="3" spans="1:60" x14ac:dyDescent="0.35">
      <c r="A3" s="1" t="s">
        <v>268</v>
      </c>
      <c r="B3" s="1" t="s">
        <v>269</v>
      </c>
      <c r="C3" s="1" t="s">
        <v>270</v>
      </c>
      <c r="D3" s="1" t="s">
        <v>271</v>
      </c>
      <c r="E3" s="1" t="s">
        <v>196</v>
      </c>
      <c r="F3" s="1"/>
      <c r="G3" s="1" t="s">
        <v>64</v>
      </c>
      <c r="H3" s="1" t="s">
        <v>272</v>
      </c>
      <c r="I3" s="1" t="s">
        <v>273</v>
      </c>
      <c r="J3" s="1"/>
      <c r="K3" s="1">
        <v>6</v>
      </c>
      <c r="L3" s="1" t="s">
        <v>198</v>
      </c>
      <c r="M3" s="1" t="s">
        <v>199</v>
      </c>
      <c r="N3" s="1" t="s">
        <v>200</v>
      </c>
      <c r="O3" s="1" t="s">
        <v>201</v>
      </c>
      <c r="P3" s="1" t="s">
        <v>202</v>
      </c>
      <c r="Q3" s="1" t="s">
        <v>274</v>
      </c>
      <c r="R3" s="1" t="s">
        <v>275</v>
      </c>
      <c r="S3" s="1">
        <v>4911</v>
      </c>
      <c r="T3" s="1">
        <v>221112</v>
      </c>
      <c r="U3" s="2">
        <v>110065000000</v>
      </c>
      <c r="V3" s="1" t="s">
        <v>276</v>
      </c>
      <c r="W3" s="1" t="s">
        <v>277</v>
      </c>
      <c r="X3" s="3">
        <v>42419</v>
      </c>
      <c r="Y3" s="3">
        <v>42580</v>
      </c>
      <c r="Z3" s="1" t="s">
        <v>74</v>
      </c>
      <c r="AA3" s="1"/>
      <c r="AB3" s="1" t="s">
        <v>278</v>
      </c>
      <c r="AC3" s="1"/>
      <c r="AD3" s="1" t="s">
        <v>279</v>
      </c>
      <c r="AE3" s="1">
        <v>15.11</v>
      </c>
      <c r="AF3" s="1" t="s">
        <v>127</v>
      </c>
      <c r="AG3" s="1">
        <v>232</v>
      </c>
      <c r="AH3" s="1" t="s">
        <v>77</v>
      </c>
      <c r="AI3" s="1" t="s">
        <v>280</v>
      </c>
      <c r="AJ3" s="1" t="s">
        <v>85</v>
      </c>
      <c r="AK3" s="1" t="s">
        <v>78</v>
      </c>
      <c r="AL3" s="1" t="s">
        <v>86</v>
      </c>
      <c r="AM3" s="1" t="s">
        <v>87</v>
      </c>
      <c r="AN3" s="1" t="s">
        <v>132</v>
      </c>
      <c r="AO3" s="1" t="s">
        <v>175</v>
      </c>
      <c r="AP3" s="4">
        <v>2</v>
      </c>
      <c r="AQ3" s="1" t="s">
        <v>103</v>
      </c>
      <c r="AR3" s="1"/>
      <c r="AS3" s="1" t="s">
        <v>81</v>
      </c>
      <c r="AT3" s="1" t="s">
        <v>136</v>
      </c>
      <c r="AU3" s="1" t="s">
        <v>84</v>
      </c>
      <c r="AV3" s="1">
        <v>0</v>
      </c>
      <c r="AW3" s="1" t="s">
        <v>83</v>
      </c>
      <c r="AX3" s="1">
        <v>0</v>
      </c>
      <c r="AY3" s="1"/>
      <c r="AZ3" s="1"/>
      <c r="BA3" s="1">
        <v>0</v>
      </c>
      <c r="BB3" s="1"/>
      <c r="BC3" s="1"/>
      <c r="BD3" s="1">
        <v>0</v>
      </c>
      <c r="BE3" s="1">
        <v>0</v>
      </c>
      <c r="BF3" s="1" t="s">
        <v>84</v>
      </c>
      <c r="BG3" s="1"/>
      <c r="BH3" s="1" t="s">
        <v>281</v>
      </c>
    </row>
    <row r="4" spans="1:60" x14ac:dyDescent="0.35">
      <c r="A4" s="1" t="s">
        <v>139</v>
      </c>
      <c r="B4" s="1" t="s">
        <v>140</v>
      </c>
      <c r="C4" s="1" t="s">
        <v>141</v>
      </c>
      <c r="D4" s="1" t="s">
        <v>142</v>
      </c>
      <c r="E4" s="1" t="s">
        <v>143</v>
      </c>
      <c r="F4" s="1">
        <v>30565</v>
      </c>
      <c r="G4" s="1" t="s">
        <v>64</v>
      </c>
      <c r="H4" s="1" t="s">
        <v>144</v>
      </c>
      <c r="I4" s="1" t="s">
        <v>145</v>
      </c>
      <c r="J4" s="1" t="s">
        <v>146</v>
      </c>
      <c r="K4" s="1">
        <v>4</v>
      </c>
      <c r="L4" s="1" t="s">
        <v>147</v>
      </c>
      <c r="M4" s="1" t="s">
        <v>148</v>
      </c>
      <c r="N4" s="1" t="s">
        <v>149</v>
      </c>
      <c r="O4" s="1" t="s">
        <v>150</v>
      </c>
      <c r="P4" s="1" t="s">
        <v>151</v>
      </c>
      <c r="Q4" s="1"/>
      <c r="R4" s="1" t="s">
        <v>152</v>
      </c>
      <c r="S4" s="1">
        <v>4911</v>
      </c>
      <c r="T4" s="1">
        <v>221112</v>
      </c>
      <c r="U4" s="1" t="s">
        <v>92</v>
      </c>
      <c r="V4" s="1" t="s">
        <v>153</v>
      </c>
      <c r="W4" s="1" t="s">
        <v>154</v>
      </c>
      <c r="X4" s="3">
        <v>40430</v>
      </c>
      <c r="Y4" s="3">
        <v>40431</v>
      </c>
      <c r="Z4" s="1" t="s">
        <v>106</v>
      </c>
      <c r="AA4" s="1"/>
      <c r="AB4" s="1" t="s">
        <v>155</v>
      </c>
      <c r="AC4" s="1"/>
      <c r="AD4" s="1" t="s">
        <v>156</v>
      </c>
      <c r="AE4" s="1">
        <v>15.11</v>
      </c>
      <c r="AF4" s="1" t="s">
        <v>157</v>
      </c>
      <c r="AG4" s="1">
        <v>1530</v>
      </c>
      <c r="AH4" s="1" t="s">
        <v>77</v>
      </c>
      <c r="AI4" s="1" t="s">
        <v>158</v>
      </c>
      <c r="AJ4" s="1" t="s">
        <v>85</v>
      </c>
      <c r="AK4" s="1" t="s">
        <v>78</v>
      </c>
      <c r="AL4" s="1" t="s">
        <v>86</v>
      </c>
      <c r="AM4" s="1" t="s">
        <v>87</v>
      </c>
      <c r="AN4" s="1" t="s">
        <v>132</v>
      </c>
      <c r="AO4" s="1" t="s">
        <v>159</v>
      </c>
      <c r="AP4" s="4">
        <v>5</v>
      </c>
      <c r="AQ4" s="1" t="s">
        <v>160</v>
      </c>
      <c r="AR4" s="1" t="s">
        <v>163</v>
      </c>
      <c r="AS4" s="1" t="s">
        <v>81</v>
      </c>
      <c r="AT4" s="1" t="s">
        <v>134</v>
      </c>
      <c r="AU4" s="1" t="s">
        <v>83</v>
      </c>
      <c r="AV4" s="1">
        <v>0</v>
      </c>
      <c r="AW4" s="1" t="s">
        <v>84</v>
      </c>
      <c r="AX4" s="1">
        <v>5</v>
      </c>
      <c r="AY4" s="1" t="s">
        <v>160</v>
      </c>
      <c r="AZ4" s="1" t="s">
        <v>162</v>
      </c>
      <c r="BA4" s="1">
        <v>0</v>
      </c>
      <c r="BB4" s="1"/>
      <c r="BC4" s="1"/>
      <c r="BD4" s="1">
        <v>0</v>
      </c>
      <c r="BE4" s="1">
        <v>0</v>
      </c>
      <c r="BF4" s="1" t="s">
        <v>84</v>
      </c>
      <c r="BG4" s="1"/>
      <c r="BH4" s="1"/>
    </row>
    <row r="5" spans="1:60" x14ac:dyDescent="0.35">
      <c r="A5" s="1" t="s">
        <v>297</v>
      </c>
      <c r="B5" s="1" t="s">
        <v>298</v>
      </c>
      <c r="C5" s="1" t="s">
        <v>299</v>
      </c>
      <c r="D5" s="1" t="s">
        <v>142</v>
      </c>
      <c r="E5" s="1" t="s">
        <v>196</v>
      </c>
      <c r="F5" s="1"/>
      <c r="G5" s="1" t="s">
        <v>64</v>
      </c>
      <c r="H5" s="1" t="s">
        <v>300</v>
      </c>
      <c r="I5" s="1" t="s">
        <v>301</v>
      </c>
      <c r="J5" s="1"/>
      <c r="K5" s="1">
        <v>6</v>
      </c>
      <c r="L5" s="1" t="s">
        <v>198</v>
      </c>
      <c r="M5" s="1" t="s">
        <v>199</v>
      </c>
      <c r="N5" s="1" t="s">
        <v>200</v>
      </c>
      <c r="O5" s="1" t="s">
        <v>201</v>
      </c>
      <c r="P5" s="1" t="s">
        <v>202</v>
      </c>
      <c r="Q5" s="1" t="s">
        <v>302</v>
      </c>
      <c r="R5" s="1" t="s">
        <v>303</v>
      </c>
      <c r="S5" s="1">
        <v>4911</v>
      </c>
      <c r="T5" s="1">
        <v>221112</v>
      </c>
      <c r="U5" s="1" t="s">
        <v>304</v>
      </c>
      <c r="V5" s="1" t="s">
        <v>305</v>
      </c>
      <c r="W5" s="1" t="s">
        <v>306</v>
      </c>
      <c r="X5" s="3">
        <v>43216</v>
      </c>
      <c r="Y5" s="3">
        <v>43222</v>
      </c>
      <c r="Z5" s="1" t="s">
        <v>74</v>
      </c>
      <c r="AA5" s="1"/>
      <c r="AB5" s="1" t="s">
        <v>307</v>
      </c>
      <c r="AC5" s="1"/>
      <c r="AD5" s="1" t="s">
        <v>308</v>
      </c>
      <c r="AE5" s="1">
        <v>15.11</v>
      </c>
      <c r="AF5" s="1" t="s">
        <v>127</v>
      </c>
      <c r="AG5" s="1">
        <v>920</v>
      </c>
      <c r="AH5" s="1" t="s">
        <v>77</v>
      </c>
      <c r="AI5" s="1" t="s">
        <v>309</v>
      </c>
      <c r="AJ5" s="1" t="s">
        <v>85</v>
      </c>
      <c r="AK5" s="1" t="s">
        <v>78</v>
      </c>
      <c r="AL5" s="1" t="s">
        <v>86</v>
      </c>
      <c r="AM5" s="1" t="s">
        <v>87</v>
      </c>
      <c r="AN5" s="1" t="s">
        <v>132</v>
      </c>
      <c r="AO5" s="1" t="s">
        <v>137</v>
      </c>
      <c r="AP5" s="4">
        <v>2</v>
      </c>
      <c r="AQ5" s="1" t="s">
        <v>107</v>
      </c>
      <c r="AR5" s="1"/>
      <c r="AS5" s="1" t="s">
        <v>81</v>
      </c>
      <c r="AT5" s="1" t="s">
        <v>136</v>
      </c>
      <c r="AU5" s="1" t="s">
        <v>84</v>
      </c>
      <c r="AV5" s="1">
        <v>0</v>
      </c>
      <c r="AW5" s="1" t="s">
        <v>83</v>
      </c>
      <c r="AX5" s="1">
        <v>0</v>
      </c>
      <c r="AY5" s="1"/>
      <c r="AZ5" s="1"/>
      <c r="BA5" s="1">
        <v>0</v>
      </c>
      <c r="BB5" s="1"/>
      <c r="BC5" s="1"/>
      <c r="BD5" s="1">
        <v>0</v>
      </c>
      <c r="BE5" s="1">
        <v>0</v>
      </c>
      <c r="BF5" s="1" t="s">
        <v>84</v>
      </c>
      <c r="BG5" s="1"/>
      <c r="BH5" s="1" t="s">
        <v>282</v>
      </c>
    </row>
    <row r="6" spans="1:60" x14ac:dyDescent="0.35">
      <c r="A6" s="1" t="s">
        <v>226</v>
      </c>
      <c r="B6" s="1" t="s">
        <v>227</v>
      </c>
      <c r="C6" s="1" t="s">
        <v>228</v>
      </c>
      <c r="D6" s="1" t="s">
        <v>229</v>
      </c>
      <c r="E6" s="1" t="s">
        <v>196</v>
      </c>
      <c r="F6" s="1"/>
      <c r="G6" s="1" t="s">
        <v>64</v>
      </c>
      <c r="H6" s="1" t="s">
        <v>230</v>
      </c>
      <c r="I6" s="1" t="s">
        <v>231</v>
      </c>
      <c r="J6" s="1"/>
      <c r="K6" s="1">
        <v>6</v>
      </c>
      <c r="L6" s="1" t="s">
        <v>198</v>
      </c>
      <c r="M6" s="1" t="s">
        <v>199</v>
      </c>
      <c r="N6" s="1" t="s">
        <v>200</v>
      </c>
      <c r="O6" s="1" t="s">
        <v>201</v>
      </c>
      <c r="P6" s="1" t="s">
        <v>202</v>
      </c>
      <c r="Q6" s="1" t="s">
        <v>232</v>
      </c>
      <c r="R6" s="1" t="s">
        <v>233</v>
      </c>
      <c r="S6" s="1">
        <v>4911</v>
      </c>
      <c r="T6" s="1">
        <v>221112</v>
      </c>
      <c r="U6" s="2">
        <v>110043000000</v>
      </c>
      <c r="V6" s="1" t="s">
        <v>234</v>
      </c>
      <c r="W6" s="1" t="s">
        <v>235</v>
      </c>
      <c r="X6" s="3">
        <v>42128</v>
      </c>
      <c r="Y6" s="3">
        <v>42529</v>
      </c>
      <c r="Z6" s="1" t="s">
        <v>135</v>
      </c>
      <c r="AA6" s="1"/>
      <c r="AB6" s="1" t="s">
        <v>236</v>
      </c>
      <c r="AC6" s="1"/>
      <c r="AD6" s="1" t="s">
        <v>237</v>
      </c>
      <c r="AE6" s="1">
        <v>15.11</v>
      </c>
      <c r="AF6" s="1" t="s">
        <v>127</v>
      </c>
      <c r="AG6" s="1">
        <v>202</v>
      </c>
      <c r="AH6" s="1" t="s">
        <v>77</v>
      </c>
      <c r="AI6" s="1" t="s">
        <v>238</v>
      </c>
      <c r="AJ6" s="1" t="s">
        <v>85</v>
      </c>
      <c r="AK6" s="1" t="s">
        <v>78</v>
      </c>
      <c r="AL6" s="1" t="s">
        <v>86</v>
      </c>
      <c r="AM6" s="1" t="s">
        <v>87</v>
      </c>
      <c r="AN6" s="1" t="s">
        <v>132</v>
      </c>
      <c r="AO6" s="1" t="s">
        <v>137</v>
      </c>
      <c r="AP6" s="4">
        <v>2</v>
      </c>
      <c r="AQ6" s="1" t="s">
        <v>138</v>
      </c>
      <c r="AR6" s="1"/>
      <c r="AS6" s="1" t="s">
        <v>81</v>
      </c>
      <c r="AT6" s="1"/>
      <c r="AU6" s="1" t="s">
        <v>84</v>
      </c>
      <c r="AV6" s="1">
        <v>0</v>
      </c>
      <c r="AW6" s="1" t="s">
        <v>83</v>
      </c>
      <c r="AX6" s="1">
        <v>0</v>
      </c>
      <c r="AY6" s="1"/>
      <c r="AZ6" s="1"/>
      <c r="BA6" s="1">
        <v>0</v>
      </c>
      <c r="BB6" s="1"/>
      <c r="BC6" s="1"/>
      <c r="BD6" s="1">
        <v>0</v>
      </c>
      <c r="BE6" s="1">
        <v>0</v>
      </c>
      <c r="BF6" s="1" t="s">
        <v>84</v>
      </c>
      <c r="BG6" s="1"/>
      <c r="BH6" s="1" t="s">
        <v>239</v>
      </c>
    </row>
    <row r="7" spans="1:60" x14ac:dyDescent="0.35">
      <c r="A7" s="1" t="s">
        <v>176</v>
      </c>
      <c r="B7" s="1" t="s">
        <v>177</v>
      </c>
      <c r="C7" s="1" t="s">
        <v>178</v>
      </c>
      <c r="D7" s="1" t="s">
        <v>171</v>
      </c>
      <c r="E7" s="1" t="s">
        <v>165</v>
      </c>
      <c r="F7" s="1">
        <v>70645</v>
      </c>
      <c r="G7" s="1" t="s">
        <v>64</v>
      </c>
      <c r="H7" s="1" t="s">
        <v>179</v>
      </c>
      <c r="I7" s="1" t="s">
        <v>180</v>
      </c>
      <c r="J7" s="1" t="s">
        <v>181</v>
      </c>
      <c r="K7" s="1">
        <v>6</v>
      </c>
      <c r="L7" s="1" t="s">
        <v>166</v>
      </c>
      <c r="M7" s="1" t="s">
        <v>167</v>
      </c>
      <c r="N7" s="1" t="s">
        <v>168</v>
      </c>
      <c r="O7" s="1" t="s">
        <v>169</v>
      </c>
      <c r="P7" s="1" t="s">
        <v>170</v>
      </c>
      <c r="Q7" s="1" t="s">
        <v>182</v>
      </c>
      <c r="R7" s="1" t="s">
        <v>183</v>
      </c>
      <c r="S7" s="1">
        <v>4922</v>
      </c>
      <c r="T7" s="1">
        <v>221210</v>
      </c>
      <c r="U7" s="2">
        <v>110030000000</v>
      </c>
      <c r="V7" s="1" t="s">
        <v>184</v>
      </c>
      <c r="W7" s="1" t="s">
        <v>185</v>
      </c>
      <c r="X7" s="3">
        <v>42808</v>
      </c>
      <c r="Y7" s="3">
        <v>42853</v>
      </c>
      <c r="Z7" s="1" t="s">
        <v>135</v>
      </c>
      <c r="AA7" s="1"/>
      <c r="AB7" s="1" t="s">
        <v>186</v>
      </c>
      <c r="AC7" s="1" t="s">
        <v>187</v>
      </c>
      <c r="AD7" s="1" t="s">
        <v>188</v>
      </c>
      <c r="AE7" s="1">
        <v>15.11</v>
      </c>
      <c r="AF7" s="1" t="s">
        <v>127</v>
      </c>
      <c r="AG7" s="1">
        <v>1069</v>
      </c>
      <c r="AH7" s="1" t="s">
        <v>173</v>
      </c>
      <c r="AI7" s="1"/>
      <c r="AJ7" s="1" t="s">
        <v>85</v>
      </c>
      <c r="AK7" s="1" t="s">
        <v>78</v>
      </c>
      <c r="AL7" s="1" t="s">
        <v>86</v>
      </c>
      <c r="AM7" s="1" t="s">
        <v>87</v>
      </c>
      <c r="AN7" s="1" t="s">
        <v>132</v>
      </c>
      <c r="AO7" s="1" t="s">
        <v>174</v>
      </c>
      <c r="AP7" s="4">
        <v>1.6</v>
      </c>
      <c r="AQ7" s="1" t="s">
        <v>107</v>
      </c>
      <c r="AR7" s="1" t="s">
        <v>189</v>
      </c>
      <c r="AS7" s="1" t="s">
        <v>81</v>
      </c>
      <c r="AT7" s="1"/>
      <c r="AU7" s="1" t="s">
        <v>83</v>
      </c>
      <c r="AV7" s="1">
        <v>0</v>
      </c>
      <c r="AW7" s="1" t="s">
        <v>83</v>
      </c>
      <c r="AX7" s="1">
        <v>0</v>
      </c>
      <c r="AY7" s="1"/>
      <c r="AZ7" s="1"/>
      <c r="BA7" s="1">
        <v>0</v>
      </c>
      <c r="BB7" s="1"/>
      <c r="BC7" s="1"/>
      <c r="BD7" s="1">
        <v>0</v>
      </c>
      <c r="BE7" s="1">
        <v>0</v>
      </c>
      <c r="BF7" s="1" t="s">
        <v>84</v>
      </c>
      <c r="BG7" s="1"/>
      <c r="BH7" s="1"/>
    </row>
    <row r="8" spans="1:60" x14ac:dyDescent="0.35">
      <c r="A8" s="1" t="s">
        <v>192</v>
      </c>
      <c r="B8" s="1" t="s">
        <v>193</v>
      </c>
      <c r="C8" s="1" t="s">
        <v>194</v>
      </c>
      <c r="D8" s="1" t="s">
        <v>195</v>
      </c>
      <c r="E8" s="1" t="s">
        <v>196</v>
      </c>
      <c r="F8" s="1">
        <v>76644</v>
      </c>
      <c r="G8" s="1" t="s">
        <v>64</v>
      </c>
      <c r="H8" s="1" t="s">
        <v>197</v>
      </c>
      <c r="I8" s="1">
        <v>6365322200</v>
      </c>
      <c r="J8" s="1"/>
      <c r="K8" s="1">
        <v>6</v>
      </c>
      <c r="L8" s="1" t="s">
        <v>198</v>
      </c>
      <c r="M8" s="1" t="s">
        <v>199</v>
      </c>
      <c r="N8" s="1" t="s">
        <v>200</v>
      </c>
      <c r="O8" s="1" t="s">
        <v>201</v>
      </c>
      <c r="P8" s="1" t="s">
        <v>202</v>
      </c>
      <c r="Q8" s="1" t="s">
        <v>203</v>
      </c>
      <c r="R8" s="1">
        <v>40620</v>
      </c>
      <c r="S8" s="1">
        <v>4911</v>
      </c>
      <c r="T8" s="1">
        <v>221112</v>
      </c>
      <c r="U8" s="1">
        <v>4803500002</v>
      </c>
      <c r="V8" s="1" t="s">
        <v>204</v>
      </c>
      <c r="W8" s="1" t="s">
        <v>205</v>
      </c>
      <c r="X8" s="3">
        <v>40123</v>
      </c>
      <c r="Y8" s="3">
        <v>40123</v>
      </c>
      <c r="Z8" s="1" t="s">
        <v>74</v>
      </c>
      <c r="AA8" s="1"/>
      <c r="AB8" s="1" t="s">
        <v>206</v>
      </c>
      <c r="AC8" s="1" t="s">
        <v>207</v>
      </c>
      <c r="AD8" s="1" t="s">
        <v>208</v>
      </c>
      <c r="AE8" s="1">
        <v>15.11</v>
      </c>
      <c r="AF8" s="1" t="s">
        <v>164</v>
      </c>
      <c r="AG8" s="1">
        <v>170</v>
      </c>
      <c r="AH8" s="1" t="s">
        <v>77</v>
      </c>
      <c r="AI8" s="1" t="s">
        <v>206</v>
      </c>
      <c r="AJ8" s="1" t="s">
        <v>85</v>
      </c>
      <c r="AK8" s="1" t="s">
        <v>78</v>
      </c>
      <c r="AL8" s="1" t="s">
        <v>86</v>
      </c>
      <c r="AM8" s="1" t="s">
        <v>87</v>
      </c>
      <c r="AN8" s="1" t="s">
        <v>132</v>
      </c>
      <c r="AO8" s="1" t="s">
        <v>333</v>
      </c>
      <c r="AP8" s="4">
        <v>4</v>
      </c>
      <c r="AQ8" s="1" t="s">
        <v>107</v>
      </c>
      <c r="AR8" s="1" t="s">
        <v>209</v>
      </c>
      <c r="AS8" s="1" t="s">
        <v>81</v>
      </c>
      <c r="AT8" s="1"/>
      <c r="AU8" s="1" t="s">
        <v>84</v>
      </c>
      <c r="AV8" s="1">
        <v>0</v>
      </c>
      <c r="AW8" s="1" t="s">
        <v>84</v>
      </c>
      <c r="AX8" s="1">
        <v>0</v>
      </c>
      <c r="AY8" s="1"/>
      <c r="AZ8" s="1"/>
      <c r="BA8" s="1">
        <v>0</v>
      </c>
      <c r="BB8" s="1"/>
      <c r="BC8" s="1"/>
      <c r="BD8" s="1">
        <v>0</v>
      </c>
      <c r="BE8" s="1">
        <v>0</v>
      </c>
      <c r="BF8" s="1" t="s">
        <v>84</v>
      </c>
      <c r="BG8" s="1"/>
      <c r="BH8" s="1"/>
    </row>
    <row r="9" spans="1:60" x14ac:dyDescent="0.35">
      <c r="A9" s="1" t="s">
        <v>254</v>
      </c>
      <c r="B9" s="1" t="s">
        <v>255</v>
      </c>
      <c r="C9" s="1" t="s">
        <v>256</v>
      </c>
      <c r="D9" s="1" t="s">
        <v>257</v>
      </c>
      <c r="E9" s="1" t="s">
        <v>196</v>
      </c>
      <c r="F9" s="1"/>
      <c r="G9" s="1" t="s">
        <v>64</v>
      </c>
      <c r="H9" s="1" t="s">
        <v>258</v>
      </c>
      <c r="I9" s="1" t="s">
        <v>259</v>
      </c>
      <c r="J9" s="1"/>
      <c r="K9" s="1">
        <v>6</v>
      </c>
      <c r="L9" s="1" t="s">
        <v>198</v>
      </c>
      <c r="M9" s="1" t="s">
        <v>199</v>
      </c>
      <c r="N9" s="1" t="s">
        <v>200</v>
      </c>
      <c r="O9" s="1" t="s">
        <v>201</v>
      </c>
      <c r="P9" s="1" t="s">
        <v>202</v>
      </c>
      <c r="Q9" s="1" t="s">
        <v>260</v>
      </c>
      <c r="R9" s="1" t="s">
        <v>261</v>
      </c>
      <c r="S9" s="1">
        <v>4911</v>
      </c>
      <c r="T9" s="1">
        <v>221112</v>
      </c>
      <c r="U9" s="1" t="s">
        <v>92</v>
      </c>
      <c r="V9" s="1" t="s">
        <v>262</v>
      </c>
      <c r="W9" s="1" t="s">
        <v>263</v>
      </c>
      <c r="X9" s="3">
        <v>42282</v>
      </c>
      <c r="Y9" s="3">
        <v>42557</v>
      </c>
      <c r="Z9" s="1" t="s">
        <v>74</v>
      </c>
      <c r="AA9" s="1"/>
      <c r="AB9" s="1" t="s">
        <v>264</v>
      </c>
      <c r="AC9" s="1"/>
      <c r="AD9" s="1" t="s">
        <v>265</v>
      </c>
      <c r="AE9" s="1">
        <v>15.11</v>
      </c>
      <c r="AF9" s="1" t="s">
        <v>127</v>
      </c>
      <c r="AG9" s="1">
        <v>230</v>
      </c>
      <c r="AH9" s="1" t="s">
        <v>77</v>
      </c>
      <c r="AI9" s="1" t="s">
        <v>266</v>
      </c>
      <c r="AJ9" s="1" t="s">
        <v>85</v>
      </c>
      <c r="AK9" s="1" t="s">
        <v>78</v>
      </c>
      <c r="AL9" s="1" t="s">
        <v>86</v>
      </c>
      <c r="AM9" s="1" t="s">
        <v>87</v>
      </c>
      <c r="AN9" s="1" t="s">
        <v>132</v>
      </c>
      <c r="AO9" s="1" t="s">
        <v>332</v>
      </c>
      <c r="AP9" s="4">
        <v>1.4</v>
      </c>
      <c r="AQ9" s="1" t="s">
        <v>79</v>
      </c>
      <c r="AR9" s="1"/>
      <c r="AS9" s="1" t="s">
        <v>81</v>
      </c>
      <c r="AT9" s="1" t="s">
        <v>136</v>
      </c>
      <c r="AU9" s="1" t="s">
        <v>84</v>
      </c>
      <c r="AV9" s="1">
        <v>0</v>
      </c>
      <c r="AW9" s="1" t="s">
        <v>83</v>
      </c>
      <c r="AX9" s="1">
        <v>0</v>
      </c>
      <c r="AY9" s="1"/>
      <c r="AZ9" s="1"/>
      <c r="BA9" s="1">
        <v>0</v>
      </c>
      <c r="BB9" s="1"/>
      <c r="BC9" s="1"/>
      <c r="BD9" s="1">
        <v>0</v>
      </c>
      <c r="BE9" s="1">
        <v>0</v>
      </c>
      <c r="BF9" s="1" t="s">
        <v>84</v>
      </c>
      <c r="BG9" s="1"/>
      <c r="BH9" s="1" t="s">
        <v>267</v>
      </c>
    </row>
    <row r="10" spans="1:60" x14ac:dyDescent="0.35">
      <c r="A10" s="1" t="s">
        <v>284</v>
      </c>
      <c r="B10" s="1" t="s">
        <v>285</v>
      </c>
      <c r="C10" s="1" t="s">
        <v>286</v>
      </c>
      <c r="D10" s="1"/>
      <c r="E10" s="1" t="s">
        <v>196</v>
      </c>
      <c r="F10" s="1"/>
      <c r="G10" s="1" t="s">
        <v>64</v>
      </c>
      <c r="H10" s="1" t="s">
        <v>287</v>
      </c>
      <c r="I10" s="1" t="s">
        <v>288</v>
      </c>
      <c r="J10" s="1"/>
      <c r="K10" s="1">
        <v>6</v>
      </c>
      <c r="L10" s="1" t="s">
        <v>198</v>
      </c>
      <c r="M10" s="1" t="s">
        <v>199</v>
      </c>
      <c r="N10" s="1" t="s">
        <v>200</v>
      </c>
      <c r="O10" s="1" t="s">
        <v>201</v>
      </c>
      <c r="P10" s="1" t="s">
        <v>202</v>
      </c>
      <c r="Q10" s="1" t="s">
        <v>289</v>
      </c>
      <c r="R10" s="1" t="s">
        <v>290</v>
      </c>
      <c r="S10" s="1">
        <v>4911</v>
      </c>
      <c r="T10" s="1">
        <v>221112</v>
      </c>
      <c r="U10" s="1" t="s">
        <v>291</v>
      </c>
      <c r="V10" s="1" t="s">
        <v>292</v>
      </c>
      <c r="W10" s="1" t="s">
        <v>293</v>
      </c>
      <c r="X10" s="3">
        <v>42891</v>
      </c>
      <c r="Y10" s="3">
        <v>42898</v>
      </c>
      <c r="Z10" s="1" t="s">
        <v>74</v>
      </c>
      <c r="AA10" s="1"/>
      <c r="AB10" s="1" t="s">
        <v>294</v>
      </c>
      <c r="AC10" s="1"/>
      <c r="AD10" s="1" t="s">
        <v>283</v>
      </c>
      <c r="AE10" s="1">
        <v>15.11</v>
      </c>
      <c r="AF10" s="1" t="s">
        <v>127</v>
      </c>
      <c r="AG10" s="1">
        <v>227.5</v>
      </c>
      <c r="AH10" s="1" t="s">
        <v>77</v>
      </c>
      <c r="AI10" s="1" t="s">
        <v>295</v>
      </c>
      <c r="AJ10" s="1" t="s">
        <v>85</v>
      </c>
      <c r="AK10" s="1" t="s">
        <v>78</v>
      </c>
      <c r="AL10" s="1" t="s">
        <v>86</v>
      </c>
      <c r="AM10" s="1" t="s">
        <v>87</v>
      </c>
      <c r="AN10" s="1" t="s">
        <v>132</v>
      </c>
      <c r="AO10" s="1" t="s">
        <v>334</v>
      </c>
      <c r="AP10" s="4">
        <v>2</v>
      </c>
      <c r="AQ10" s="1" t="s">
        <v>107</v>
      </c>
      <c r="AR10" s="1" t="s">
        <v>296</v>
      </c>
      <c r="AS10" s="1" t="s">
        <v>81</v>
      </c>
      <c r="AT10" s="1"/>
      <c r="AU10" s="1" t="s">
        <v>84</v>
      </c>
      <c r="AV10" s="1">
        <v>0</v>
      </c>
      <c r="AW10" s="1" t="s">
        <v>83</v>
      </c>
      <c r="AX10" s="1">
        <v>0</v>
      </c>
      <c r="AY10" s="1"/>
      <c r="AZ10" s="1"/>
      <c r="BA10" s="1">
        <v>0</v>
      </c>
      <c r="BB10" s="1"/>
      <c r="BC10" s="1"/>
      <c r="BD10" s="1">
        <v>0</v>
      </c>
      <c r="BE10" s="1">
        <v>0</v>
      </c>
      <c r="BF10" s="1" t="s">
        <v>84</v>
      </c>
      <c r="BG10" s="1"/>
      <c r="BH10" s="1"/>
    </row>
    <row r="11" spans="1:60" x14ac:dyDescent="0.35">
      <c r="A11" s="1" t="s">
        <v>240</v>
      </c>
      <c r="B11" s="1" t="s">
        <v>241</v>
      </c>
      <c r="C11" s="1" t="s">
        <v>242</v>
      </c>
      <c r="D11" s="1" t="s">
        <v>243</v>
      </c>
      <c r="E11" s="1" t="s">
        <v>196</v>
      </c>
      <c r="F11" s="1"/>
      <c r="G11" s="1" t="s">
        <v>64</v>
      </c>
      <c r="H11" s="1" t="s">
        <v>244</v>
      </c>
      <c r="I11" s="1" t="s">
        <v>245</v>
      </c>
      <c r="J11" s="1"/>
      <c r="K11" s="1">
        <v>6</v>
      </c>
      <c r="L11" s="1" t="s">
        <v>198</v>
      </c>
      <c r="M11" s="1" t="s">
        <v>199</v>
      </c>
      <c r="N11" s="1" t="s">
        <v>200</v>
      </c>
      <c r="O11" s="1" t="s">
        <v>201</v>
      </c>
      <c r="P11" s="1" t="s">
        <v>202</v>
      </c>
      <c r="Q11" s="1" t="s">
        <v>246</v>
      </c>
      <c r="R11" s="1" t="s">
        <v>247</v>
      </c>
      <c r="S11" s="1">
        <v>4911</v>
      </c>
      <c r="T11" s="1">
        <v>221112</v>
      </c>
      <c r="U11" s="2">
        <v>110044000000</v>
      </c>
      <c r="V11" s="1" t="s">
        <v>248</v>
      </c>
      <c r="W11" s="1" t="s">
        <v>249</v>
      </c>
      <c r="X11" s="3">
        <v>42263</v>
      </c>
      <c r="Y11" s="3">
        <v>42557</v>
      </c>
      <c r="Z11" s="1" t="s">
        <v>135</v>
      </c>
      <c r="AA11" s="1"/>
      <c r="AB11" s="1" t="s">
        <v>250</v>
      </c>
      <c r="AC11" s="1"/>
      <c r="AD11" s="1" t="s">
        <v>251</v>
      </c>
      <c r="AE11" s="1">
        <v>15.11</v>
      </c>
      <c r="AF11" s="1" t="s">
        <v>127</v>
      </c>
      <c r="AG11" s="1">
        <v>232</v>
      </c>
      <c r="AH11" s="1" t="s">
        <v>77</v>
      </c>
      <c r="AI11" s="1" t="s">
        <v>252</v>
      </c>
      <c r="AJ11" s="1" t="s">
        <v>85</v>
      </c>
      <c r="AK11" s="1" t="s">
        <v>78</v>
      </c>
      <c r="AL11" s="1" t="s">
        <v>86</v>
      </c>
      <c r="AM11" s="1" t="s">
        <v>87</v>
      </c>
      <c r="AN11" s="1" t="s">
        <v>132</v>
      </c>
      <c r="AO11" s="1" t="s">
        <v>334</v>
      </c>
      <c r="AP11" s="4">
        <v>2</v>
      </c>
      <c r="AQ11" s="1" t="s">
        <v>138</v>
      </c>
      <c r="AR11" s="1"/>
      <c r="AS11" s="1" t="s">
        <v>81</v>
      </c>
      <c r="AT11" s="1"/>
      <c r="AU11" s="1" t="s">
        <v>84</v>
      </c>
      <c r="AV11" s="1">
        <v>0</v>
      </c>
      <c r="AW11" s="1" t="s">
        <v>83</v>
      </c>
      <c r="AX11" s="1">
        <v>0</v>
      </c>
      <c r="AY11" s="1"/>
      <c r="AZ11" s="1"/>
      <c r="BA11" s="1">
        <v>0</v>
      </c>
      <c r="BB11" s="1"/>
      <c r="BC11" s="1"/>
      <c r="BD11" s="1">
        <v>0</v>
      </c>
      <c r="BE11" s="1">
        <v>0</v>
      </c>
      <c r="BF11" s="1" t="s">
        <v>84</v>
      </c>
      <c r="BG11" s="1"/>
      <c r="BH11" s="1" t="s">
        <v>253</v>
      </c>
    </row>
    <row r="12" spans="1:60" x14ac:dyDescent="0.35">
      <c r="A12" s="1" t="s">
        <v>97</v>
      </c>
      <c r="B12" s="1" t="s">
        <v>98</v>
      </c>
      <c r="C12" s="1"/>
      <c r="D12" s="1" t="s">
        <v>62</v>
      </c>
      <c r="E12" s="1" t="s">
        <v>63</v>
      </c>
      <c r="F12" s="1">
        <v>92059</v>
      </c>
      <c r="G12" s="1" t="s">
        <v>64</v>
      </c>
      <c r="H12" s="1"/>
      <c r="I12" s="1"/>
      <c r="J12" s="1"/>
      <c r="K12" s="1">
        <v>9</v>
      </c>
      <c r="L12" s="1" t="s">
        <v>66</v>
      </c>
      <c r="M12" s="1" t="s">
        <v>67</v>
      </c>
      <c r="N12" s="1" t="s">
        <v>68</v>
      </c>
      <c r="O12" s="1" t="s">
        <v>69</v>
      </c>
      <c r="P12" s="1" t="s">
        <v>70</v>
      </c>
      <c r="Q12" s="1" t="s">
        <v>99</v>
      </c>
      <c r="R12" s="1">
        <v>985708</v>
      </c>
      <c r="S12" s="1">
        <v>491</v>
      </c>
      <c r="T12" s="1">
        <v>221122</v>
      </c>
      <c r="U12" s="1" t="s">
        <v>92</v>
      </c>
      <c r="V12" s="1" t="s">
        <v>100</v>
      </c>
      <c r="W12" s="1" t="s">
        <v>101</v>
      </c>
      <c r="X12" s="3">
        <v>40442</v>
      </c>
      <c r="Y12" s="3">
        <v>40721</v>
      </c>
      <c r="Z12" s="1" t="s">
        <v>74</v>
      </c>
      <c r="AA12" s="1"/>
      <c r="AB12" s="1"/>
      <c r="AC12" s="1"/>
      <c r="AD12" s="1" t="s">
        <v>75</v>
      </c>
      <c r="AE12" s="1">
        <v>15.11</v>
      </c>
      <c r="AF12" s="1" t="s">
        <v>76</v>
      </c>
      <c r="AG12" s="1">
        <v>49.8</v>
      </c>
      <c r="AH12" s="1" t="s">
        <v>77</v>
      </c>
      <c r="AI12" s="1" t="s">
        <v>102</v>
      </c>
      <c r="AJ12" s="1" t="s">
        <v>85</v>
      </c>
      <c r="AK12" s="1" t="s">
        <v>78</v>
      </c>
      <c r="AL12" s="1" t="s">
        <v>86</v>
      </c>
      <c r="AM12" s="1" t="s">
        <v>87</v>
      </c>
      <c r="AN12" s="1" t="s">
        <v>74</v>
      </c>
      <c r="AO12" s="1" t="s">
        <v>104</v>
      </c>
      <c r="AP12" s="4">
        <v>2</v>
      </c>
      <c r="AQ12" s="1" t="s">
        <v>103</v>
      </c>
      <c r="AR12" s="1" t="s">
        <v>80</v>
      </c>
      <c r="AS12" s="1" t="s">
        <v>81</v>
      </c>
      <c r="AT12" s="1"/>
      <c r="AU12" s="1" t="s">
        <v>83</v>
      </c>
      <c r="AV12" s="1">
        <v>0</v>
      </c>
      <c r="AW12" s="1" t="s">
        <v>83</v>
      </c>
      <c r="AX12" s="1">
        <v>0</v>
      </c>
      <c r="AY12" s="1"/>
      <c r="AZ12" s="1"/>
      <c r="BA12" s="1">
        <v>0</v>
      </c>
      <c r="BB12" s="1"/>
      <c r="BC12" s="1"/>
      <c r="BD12" s="1">
        <v>0</v>
      </c>
      <c r="BE12" s="1">
        <v>0</v>
      </c>
      <c r="BF12" s="1" t="s">
        <v>84</v>
      </c>
      <c r="BG12" s="1"/>
      <c r="BH12" s="1"/>
    </row>
    <row r="13" spans="1:60" x14ac:dyDescent="0.35">
      <c r="A13" s="1" t="s">
        <v>310</v>
      </c>
      <c r="B13" s="1" t="s">
        <v>311</v>
      </c>
      <c r="C13" s="1" t="s">
        <v>312</v>
      </c>
      <c r="D13" s="1" t="s">
        <v>313</v>
      </c>
      <c r="E13" s="1" t="s">
        <v>314</v>
      </c>
      <c r="F13" s="1">
        <v>82009</v>
      </c>
      <c r="G13" s="1" t="s">
        <v>64</v>
      </c>
      <c r="H13" s="1" t="s">
        <v>315</v>
      </c>
      <c r="I13" s="1" t="s">
        <v>316</v>
      </c>
      <c r="J13" s="1" t="s">
        <v>317</v>
      </c>
      <c r="K13" s="1">
        <v>8</v>
      </c>
      <c r="L13" s="1" t="s">
        <v>318</v>
      </c>
      <c r="M13" s="1" t="s">
        <v>319</v>
      </c>
      <c r="N13" s="1" t="s">
        <v>320</v>
      </c>
      <c r="O13" s="1" t="s">
        <v>321</v>
      </c>
      <c r="P13" s="1" t="s">
        <v>322</v>
      </c>
      <c r="Q13" s="1"/>
      <c r="R13" s="1" t="s">
        <v>323</v>
      </c>
      <c r="S13" s="1">
        <v>491</v>
      </c>
      <c r="T13" s="1">
        <v>221112</v>
      </c>
      <c r="U13" s="1" t="s">
        <v>105</v>
      </c>
      <c r="V13" s="1" t="s">
        <v>324</v>
      </c>
      <c r="W13" s="1" t="s">
        <v>325</v>
      </c>
      <c r="X13" s="3">
        <v>41144</v>
      </c>
      <c r="Y13" s="3">
        <v>43231</v>
      </c>
      <c r="Z13" s="1" t="s">
        <v>74</v>
      </c>
      <c r="AA13" s="1"/>
      <c r="AB13" s="1" t="s">
        <v>326</v>
      </c>
      <c r="AC13" s="1"/>
      <c r="AD13" s="1" t="s">
        <v>327</v>
      </c>
      <c r="AE13" s="1">
        <v>15.11</v>
      </c>
      <c r="AF13" s="1" t="s">
        <v>172</v>
      </c>
      <c r="AG13" s="1">
        <v>40</v>
      </c>
      <c r="AH13" s="1" t="s">
        <v>77</v>
      </c>
      <c r="AI13" s="1"/>
      <c r="AJ13" s="1" t="s">
        <v>85</v>
      </c>
      <c r="AK13" s="1" t="s">
        <v>190</v>
      </c>
      <c r="AL13" s="1" t="s">
        <v>86</v>
      </c>
      <c r="AM13" s="1" t="s">
        <v>87</v>
      </c>
      <c r="AN13" s="1" t="s">
        <v>74</v>
      </c>
      <c r="AO13" s="1" t="s">
        <v>191</v>
      </c>
      <c r="AP13" s="4">
        <v>3</v>
      </c>
      <c r="AQ13" s="1" t="s">
        <v>328</v>
      </c>
      <c r="AR13" s="1" t="s">
        <v>329</v>
      </c>
      <c r="AS13" s="1" t="s">
        <v>81</v>
      </c>
      <c r="AT13" s="1"/>
      <c r="AU13" s="1" t="s">
        <v>84</v>
      </c>
      <c r="AV13" s="1">
        <v>0</v>
      </c>
      <c r="AW13" s="1" t="s">
        <v>83</v>
      </c>
      <c r="AX13" s="1">
        <v>3</v>
      </c>
      <c r="AY13" s="1" t="s">
        <v>131</v>
      </c>
      <c r="AZ13" s="1" t="s">
        <v>329</v>
      </c>
      <c r="BA13" s="1">
        <v>14</v>
      </c>
      <c r="BB13" s="1" t="s">
        <v>161</v>
      </c>
      <c r="BC13" s="1"/>
      <c r="BD13" s="1">
        <v>0</v>
      </c>
      <c r="BE13" s="1">
        <v>0</v>
      </c>
      <c r="BF13" s="1" t="s">
        <v>84</v>
      </c>
      <c r="BG13" s="1"/>
      <c r="BH13" s="1"/>
    </row>
    <row r="14" spans="1:60" x14ac:dyDescent="0.35">
      <c r="A14" s="1" t="s">
        <v>310</v>
      </c>
      <c r="B14" s="1" t="s">
        <v>311</v>
      </c>
      <c r="C14" s="1" t="s">
        <v>312</v>
      </c>
      <c r="D14" s="1" t="s">
        <v>313</v>
      </c>
      <c r="E14" s="1" t="s">
        <v>314</v>
      </c>
      <c r="F14" s="1">
        <v>82009</v>
      </c>
      <c r="G14" s="1" t="s">
        <v>64</v>
      </c>
      <c r="H14" s="1" t="s">
        <v>315</v>
      </c>
      <c r="I14" s="1" t="s">
        <v>316</v>
      </c>
      <c r="J14" s="1" t="s">
        <v>317</v>
      </c>
      <c r="K14" s="1">
        <v>8</v>
      </c>
      <c r="L14" s="1" t="s">
        <v>318</v>
      </c>
      <c r="M14" s="1" t="s">
        <v>319</v>
      </c>
      <c r="N14" s="1" t="s">
        <v>320</v>
      </c>
      <c r="O14" s="1" t="s">
        <v>321</v>
      </c>
      <c r="P14" s="1" t="s">
        <v>322</v>
      </c>
      <c r="Q14" s="1"/>
      <c r="R14" s="1" t="s">
        <v>323</v>
      </c>
      <c r="S14" s="1">
        <v>491</v>
      </c>
      <c r="T14" s="1">
        <v>221112</v>
      </c>
      <c r="U14" s="1" t="s">
        <v>105</v>
      </c>
      <c r="V14" s="1" t="s">
        <v>324</v>
      </c>
      <c r="W14" s="1" t="s">
        <v>325</v>
      </c>
      <c r="X14" s="3">
        <v>41144</v>
      </c>
      <c r="Y14" s="3">
        <v>43231</v>
      </c>
      <c r="Z14" s="1" t="s">
        <v>74</v>
      </c>
      <c r="AA14" s="1"/>
      <c r="AB14" s="1" t="s">
        <v>326</v>
      </c>
      <c r="AC14" s="1"/>
      <c r="AD14" s="1" t="s">
        <v>330</v>
      </c>
      <c r="AE14" s="1">
        <v>15.11</v>
      </c>
      <c r="AF14" s="1" t="s">
        <v>172</v>
      </c>
      <c r="AG14" s="1">
        <v>40</v>
      </c>
      <c r="AH14" s="1" t="s">
        <v>77</v>
      </c>
      <c r="AI14" s="1"/>
      <c r="AJ14" s="1" t="s">
        <v>85</v>
      </c>
      <c r="AK14" s="1" t="s">
        <v>190</v>
      </c>
      <c r="AL14" s="1" t="s">
        <v>86</v>
      </c>
      <c r="AM14" s="1" t="s">
        <v>87</v>
      </c>
      <c r="AN14" s="1" t="s">
        <v>74</v>
      </c>
      <c r="AO14" s="1" t="s">
        <v>191</v>
      </c>
      <c r="AP14" s="4">
        <v>3</v>
      </c>
      <c r="AQ14" s="1" t="s">
        <v>328</v>
      </c>
      <c r="AR14" s="1" t="s">
        <v>329</v>
      </c>
      <c r="AS14" s="1" t="s">
        <v>81</v>
      </c>
      <c r="AT14" s="1"/>
      <c r="AU14" s="1" t="s">
        <v>84</v>
      </c>
      <c r="AV14" s="1">
        <v>0</v>
      </c>
      <c r="AW14" s="1" t="s">
        <v>83</v>
      </c>
      <c r="AX14" s="1">
        <v>3</v>
      </c>
      <c r="AY14" s="1" t="s">
        <v>131</v>
      </c>
      <c r="AZ14" s="1" t="s">
        <v>329</v>
      </c>
      <c r="BA14" s="1">
        <v>14</v>
      </c>
      <c r="BB14" s="1" t="s">
        <v>161</v>
      </c>
      <c r="BC14" s="1"/>
      <c r="BD14" s="1">
        <v>0</v>
      </c>
      <c r="BE14" s="1">
        <v>0</v>
      </c>
      <c r="BF14" s="1" t="s">
        <v>84</v>
      </c>
      <c r="BG14" s="1"/>
      <c r="BH14" s="1"/>
    </row>
    <row r="15" spans="1:60" x14ac:dyDescent="0.35">
      <c r="A15" s="1" t="s">
        <v>310</v>
      </c>
      <c r="B15" s="1" t="s">
        <v>311</v>
      </c>
      <c r="C15" s="1" t="s">
        <v>312</v>
      </c>
      <c r="D15" s="1" t="s">
        <v>313</v>
      </c>
      <c r="E15" s="1" t="s">
        <v>314</v>
      </c>
      <c r="F15" s="1">
        <v>82009</v>
      </c>
      <c r="G15" s="1" t="s">
        <v>64</v>
      </c>
      <c r="H15" s="1" t="s">
        <v>315</v>
      </c>
      <c r="I15" s="1" t="s">
        <v>316</v>
      </c>
      <c r="J15" s="1" t="s">
        <v>317</v>
      </c>
      <c r="K15" s="1">
        <v>8</v>
      </c>
      <c r="L15" s="1" t="s">
        <v>318</v>
      </c>
      <c r="M15" s="1" t="s">
        <v>319</v>
      </c>
      <c r="N15" s="1" t="s">
        <v>320</v>
      </c>
      <c r="O15" s="1" t="s">
        <v>321</v>
      </c>
      <c r="P15" s="1" t="s">
        <v>322</v>
      </c>
      <c r="Q15" s="1"/>
      <c r="R15" s="1" t="s">
        <v>323</v>
      </c>
      <c r="S15" s="1">
        <v>491</v>
      </c>
      <c r="T15" s="1">
        <v>221112</v>
      </c>
      <c r="U15" s="1" t="s">
        <v>105</v>
      </c>
      <c r="V15" s="1" t="s">
        <v>324</v>
      </c>
      <c r="W15" s="1" t="s">
        <v>325</v>
      </c>
      <c r="X15" s="3">
        <v>41144</v>
      </c>
      <c r="Y15" s="3">
        <v>43231</v>
      </c>
      <c r="Z15" s="1" t="s">
        <v>74</v>
      </c>
      <c r="AA15" s="1"/>
      <c r="AB15" s="1" t="s">
        <v>326</v>
      </c>
      <c r="AC15" s="1"/>
      <c r="AD15" s="1" t="s">
        <v>331</v>
      </c>
      <c r="AE15" s="1">
        <v>15.11</v>
      </c>
      <c r="AF15" s="1" t="s">
        <v>172</v>
      </c>
      <c r="AG15" s="1">
        <v>40</v>
      </c>
      <c r="AH15" s="1" t="s">
        <v>77</v>
      </c>
      <c r="AI15" s="1"/>
      <c r="AJ15" s="1" t="s">
        <v>85</v>
      </c>
      <c r="AK15" s="1" t="s">
        <v>190</v>
      </c>
      <c r="AL15" s="1" t="s">
        <v>86</v>
      </c>
      <c r="AM15" s="1" t="s">
        <v>87</v>
      </c>
      <c r="AN15" s="1" t="s">
        <v>74</v>
      </c>
      <c r="AO15" s="1" t="s">
        <v>191</v>
      </c>
      <c r="AP15" s="4">
        <v>3</v>
      </c>
      <c r="AQ15" s="1" t="s">
        <v>328</v>
      </c>
      <c r="AR15" s="1" t="s">
        <v>329</v>
      </c>
      <c r="AS15" s="1" t="s">
        <v>81</v>
      </c>
      <c r="AT15" s="1"/>
      <c r="AU15" s="1" t="s">
        <v>84</v>
      </c>
      <c r="AV15" s="1">
        <v>0</v>
      </c>
      <c r="AW15" s="1" t="s">
        <v>83</v>
      </c>
      <c r="AX15" s="1">
        <v>3</v>
      </c>
      <c r="AY15" s="1" t="s">
        <v>131</v>
      </c>
      <c r="AZ15" s="1" t="s">
        <v>329</v>
      </c>
      <c r="BA15" s="1">
        <v>14</v>
      </c>
      <c r="BB15" s="1" t="s">
        <v>161</v>
      </c>
      <c r="BC15" s="1"/>
      <c r="BD15" s="1">
        <v>0</v>
      </c>
      <c r="BE15" s="1">
        <v>0</v>
      </c>
      <c r="BF15" s="1" t="s">
        <v>84</v>
      </c>
      <c r="BG15" s="1"/>
      <c r="BH15" s="1"/>
    </row>
    <row r="16" spans="1:60" x14ac:dyDescent="0.35">
      <c r="A16" s="1" t="s">
        <v>108</v>
      </c>
      <c r="B16" s="1" t="s">
        <v>109</v>
      </c>
      <c r="C16" s="1" t="s">
        <v>110</v>
      </c>
      <c r="D16" s="1" t="s">
        <v>111</v>
      </c>
      <c r="E16" s="1" t="s">
        <v>112</v>
      </c>
      <c r="F16" s="1">
        <v>81001</v>
      </c>
      <c r="G16" s="1" t="s">
        <v>64</v>
      </c>
      <c r="H16" s="1" t="s">
        <v>113</v>
      </c>
      <c r="I16" s="1" t="s">
        <v>114</v>
      </c>
      <c r="J16" s="1" t="s">
        <v>115</v>
      </c>
      <c r="K16" s="1">
        <v>8</v>
      </c>
      <c r="L16" s="1" t="s">
        <v>116</v>
      </c>
      <c r="M16" s="1" t="s">
        <v>117</v>
      </c>
      <c r="N16" s="1" t="s">
        <v>118</v>
      </c>
      <c r="O16" s="1" t="s">
        <v>119</v>
      </c>
      <c r="P16" s="1" t="s">
        <v>120</v>
      </c>
      <c r="Q16" s="1"/>
      <c r="R16" s="1" t="s">
        <v>121</v>
      </c>
      <c r="S16" s="1">
        <v>4911</v>
      </c>
      <c r="T16" s="1">
        <v>221112</v>
      </c>
      <c r="U16" s="2">
        <v>110055000000</v>
      </c>
      <c r="V16" s="1" t="s">
        <v>122</v>
      </c>
      <c r="W16" s="1" t="s">
        <v>123</v>
      </c>
      <c r="X16" s="3">
        <v>41915</v>
      </c>
      <c r="Y16" s="3">
        <v>42990</v>
      </c>
      <c r="Z16" s="1" t="s">
        <v>74</v>
      </c>
      <c r="AA16" s="1"/>
      <c r="AB16" s="1" t="s">
        <v>124</v>
      </c>
      <c r="AC16" s="1" t="s">
        <v>125</v>
      </c>
      <c r="AD16" s="1" t="s">
        <v>126</v>
      </c>
      <c r="AE16" s="1">
        <v>15.11</v>
      </c>
      <c r="AF16" s="1" t="s">
        <v>127</v>
      </c>
      <c r="AG16" s="1">
        <v>799.7</v>
      </c>
      <c r="AH16" s="1" t="s">
        <v>128</v>
      </c>
      <c r="AI16" s="1" t="s">
        <v>129</v>
      </c>
      <c r="AJ16" s="1" t="s">
        <v>85</v>
      </c>
      <c r="AK16" s="1" t="s">
        <v>78</v>
      </c>
      <c r="AL16" s="1" t="s">
        <v>86</v>
      </c>
      <c r="AM16" s="1" t="s">
        <v>87</v>
      </c>
      <c r="AN16" s="1" t="s">
        <v>74</v>
      </c>
      <c r="AO16" s="1" t="s">
        <v>335</v>
      </c>
      <c r="AP16" s="4">
        <v>2.5</v>
      </c>
      <c r="AQ16" s="1" t="s">
        <v>130</v>
      </c>
      <c r="AR16" s="1" t="s">
        <v>133</v>
      </c>
      <c r="AS16" s="1" t="s">
        <v>81</v>
      </c>
      <c r="AT16" s="1" t="s">
        <v>134</v>
      </c>
      <c r="AU16" s="1" t="s">
        <v>83</v>
      </c>
      <c r="AV16" s="1">
        <v>0</v>
      </c>
      <c r="AW16" s="1" t="s">
        <v>83</v>
      </c>
      <c r="AX16" s="1">
        <v>0</v>
      </c>
      <c r="AY16" s="1"/>
      <c r="AZ16" s="1"/>
      <c r="BA16" s="1">
        <v>0</v>
      </c>
      <c r="BB16" s="1"/>
      <c r="BC16" s="1"/>
      <c r="BD16" s="1">
        <v>0</v>
      </c>
      <c r="BE16" s="1">
        <v>0</v>
      </c>
      <c r="BF16" s="1" t="s">
        <v>84</v>
      </c>
      <c r="BG16" s="1"/>
      <c r="BH16" s="1"/>
    </row>
    <row r="17" spans="1:60" x14ac:dyDescent="0.35">
      <c r="A17" s="1" t="s">
        <v>60</v>
      </c>
      <c r="B17" s="1" t="s">
        <v>61</v>
      </c>
      <c r="C17" s="1" t="s">
        <v>61</v>
      </c>
      <c r="D17" s="1" t="s">
        <v>62</v>
      </c>
      <c r="E17" s="1" t="s">
        <v>63</v>
      </c>
      <c r="F17" s="1">
        <v>92020</v>
      </c>
      <c r="G17" s="1" t="s">
        <v>64</v>
      </c>
      <c r="H17" s="1" t="s">
        <v>65</v>
      </c>
      <c r="I17" s="1"/>
      <c r="J17" s="1"/>
      <c r="K17" s="1">
        <v>9</v>
      </c>
      <c r="L17" s="1" t="s">
        <v>66</v>
      </c>
      <c r="M17" s="1" t="s">
        <v>67</v>
      </c>
      <c r="N17" s="1" t="s">
        <v>68</v>
      </c>
      <c r="O17" s="1" t="s">
        <v>69</v>
      </c>
      <c r="P17" s="1" t="s">
        <v>70</v>
      </c>
      <c r="Q17" s="1" t="s">
        <v>71</v>
      </c>
      <c r="R17" s="1">
        <v>987824</v>
      </c>
      <c r="S17" s="1">
        <v>519</v>
      </c>
      <c r="T17" s="1">
        <v>311999</v>
      </c>
      <c r="U17" s="2">
        <v>110043000000</v>
      </c>
      <c r="V17" s="1" t="s">
        <v>72</v>
      </c>
      <c r="W17" s="1" t="s">
        <v>73</v>
      </c>
      <c r="X17" s="3">
        <v>40441</v>
      </c>
      <c r="Y17" s="3">
        <v>40644</v>
      </c>
      <c r="Z17" s="1" t="s">
        <v>74</v>
      </c>
      <c r="AA17" s="1"/>
      <c r="AB17" s="1"/>
      <c r="AC17" s="1"/>
      <c r="AD17" s="1" t="s">
        <v>75</v>
      </c>
      <c r="AE17" s="1">
        <v>15.11</v>
      </c>
      <c r="AF17" s="1" t="s">
        <v>76</v>
      </c>
      <c r="AG17" s="1">
        <v>49.95</v>
      </c>
      <c r="AH17" s="1" t="s">
        <v>77</v>
      </c>
      <c r="AI17" s="1"/>
      <c r="AJ17" s="1" t="s">
        <v>85</v>
      </c>
      <c r="AK17" s="1" t="s">
        <v>78</v>
      </c>
      <c r="AL17" s="1" t="s">
        <v>86</v>
      </c>
      <c r="AM17" s="1" t="s">
        <v>87</v>
      </c>
      <c r="AN17" s="1" t="s">
        <v>74</v>
      </c>
      <c r="AO17" s="1" t="s">
        <v>88</v>
      </c>
      <c r="AP17" s="4">
        <v>2</v>
      </c>
      <c r="AQ17" s="1" t="s">
        <v>79</v>
      </c>
      <c r="AR17" s="1" t="s">
        <v>80</v>
      </c>
      <c r="AS17" s="1" t="s">
        <v>81</v>
      </c>
      <c r="AT17" s="1" t="s">
        <v>82</v>
      </c>
      <c r="AU17" s="1" t="s">
        <v>83</v>
      </c>
      <c r="AV17" s="1">
        <v>0</v>
      </c>
      <c r="AW17" s="1" t="s">
        <v>83</v>
      </c>
      <c r="AX17" s="1">
        <v>0</v>
      </c>
      <c r="AY17" s="1"/>
      <c r="AZ17" s="1"/>
      <c r="BA17" s="1">
        <v>0</v>
      </c>
      <c r="BB17" s="1"/>
      <c r="BC17" s="1"/>
      <c r="BD17" s="1">
        <v>0</v>
      </c>
      <c r="BE17" s="1">
        <v>0</v>
      </c>
      <c r="BF17" s="1" t="s">
        <v>84</v>
      </c>
      <c r="BG17" s="1"/>
      <c r="BH17" s="1"/>
    </row>
    <row r="18" spans="1:60" x14ac:dyDescent="0.35">
      <c r="A18" s="1" t="s">
        <v>89</v>
      </c>
      <c r="B18" s="1" t="s">
        <v>90</v>
      </c>
      <c r="C18" s="1"/>
      <c r="D18" s="1" t="s">
        <v>62</v>
      </c>
      <c r="E18" s="1" t="s">
        <v>63</v>
      </c>
      <c r="F18" s="1">
        <v>92029</v>
      </c>
      <c r="G18" s="1" t="s">
        <v>64</v>
      </c>
      <c r="H18" s="1"/>
      <c r="I18" s="1"/>
      <c r="J18" s="1"/>
      <c r="K18" s="1">
        <v>9</v>
      </c>
      <c r="L18" s="1" t="s">
        <v>66</v>
      </c>
      <c r="M18" s="1" t="s">
        <v>67</v>
      </c>
      <c r="N18" s="1" t="s">
        <v>68</v>
      </c>
      <c r="O18" s="1" t="s">
        <v>69</v>
      </c>
      <c r="P18" s="1" t="s">
        <v>70</v>
      </c>
      <c r="Q18" s="1" t="s">
        <v>91</v>
      </c>
      <c r="R18" s="1">
        <v>985693</v>
      </c>
      <c r="S18" s="1">
        <v>491</v>
      </c>
      <c r="T18" s="1">
        <v>221122</v>
      </c>
      <c r="U18" s="1" t="s">
        <v>92</v>
      </c>
      <c r="V18" s="1" t="s">
        <v>93</v>
      </c>
      <c r="W18" s="1" t="s">
        <v>94</v>
      </c>
      <c r="X18" s="3">
        <v>40442</v>
      </c>
      <c r="Y18" s="3">
        <v>40721</v>
      </c>
      <c r="Z18" s="1" t="s">
        <v>74</v>
      </c>
      <c r="AA18" s="1"/>
      <c r="AB18" s="1"/>
      <c r="AC18" s="1"/>
      <c r="AD18" s="1" t="s">
        <v>75</v>
      </c>
      <c r="AE18" s="1">
        <v>15.11</v>
      </c>
      <c r="AF18" s="1" t="s">
        <v>76</v>
      </c>
      <c r="AG18" s="1">
        <v>46.5</v>
      </c>
      <c r="AH18" s="1" t="s">
        <v>77</v>
      </c>
      <c r="AI18" s="1"/>
      <c r="AJ18" s="1" t="s">
        <v>85</v>
      </c>
      <c r="AK18" s="1" t="s">
        <v>78</v>
      </c>
      <c r="AL18" s="1" t="s">
        <v>86</v>
      </c>
      <c r="AM18" s="1" t="s">
        <v>87</v>
      </c>
      <c r="AN18" s="1" t="s">
        <v>74</v>
      </c>
      <c r="AO18" s="1" t="s">
        <v>96</v>
      </c>
      <c r="AP18" s="4">
        <v>2</v>
      </c>
      <c r="AQ18" s="1" t="s">
        <v>95</v>
      </c>
      <c r="AR18" s="1" t="s">
        <v>80</v>
      </c>
      <c r="AS18" s="1" t="s">
        <v>81</v>
      </c>
      <c r="AT18" s="1" t="s">
        <v>82</v>
      </c>
      <c r="AU18" s="1" t="s">
        <v>83</v>
      </c>
      <c r="AV18" s="1">
        <v>0</v>
      </c>
      <c r="AW18" s="1" t="s">
        <v>83</v>
      </c>
      <c r="AX18" s="1">
        <v>0</v>
      </c>
      <c r="AY18" s="1"/>
      <c r="AZ18" s="1"/>
      <c r="BA18" s="1">
        <v>0</v>
      </c>
      <c r="BB18" s="1"/>
      <c r="BC18" s="1"/>
      <c r="BD18" s="1">
        <v>0</v>
      </c>
      <c r="BE18" s="1">
        <v>0</v>
      </c>
      <c r="BF18" s="1" t="s">
        <v>84</v>
      </c>
      <c r="BG18" s="1"/>
      <c r="BH18" s="1"/>
    </row>
    <row r="20" spans="1:60" x14ac:dyDescent="0.35">
      <c r="AO20" t="s">
        <v>336</v>
      </c>
      <c r="AP20" s="5">
        <f>MIN(AP$2:AP$18)</f>
        <v>1.4</v>
      </c>
      <c r="AQ20" s="1" t="s">
        <v>103</v>
      </c>
    </row>
    <row r="21" spans="1:60" x14ac:dyDescent="0.35">
      <c r="AO21" t="s">
        <v>337</v>
      </c>
      <c r="AP21" s="5">
        <f>MAX(AP$2:AP$18)</f>
        <v>5</v>
      </c>
      <c r="AQ21" s="1" t="s">
        <v>103</v>
      </c>
    </row>
    <row r="22" spans="1:60" x14ac:dyDescent="0.35">
      <c r="AO22" t="s">
        <v>338</v>
      </c>
      <c r="AP22" s="6">
        <f>AVERAGE(AP$2:AP$18)</f>
        <v>2.4058823529411764</v>
      </c>
      <c r="AQ22" s="1" t="s">
        <v>103</v>
      </c>
    </row>
    <row r="23" spans="1:60" x14ac:dyDescent="0.35">
      <c r="AO23" t="s">
        <v>339</v>
      </c>
      <c r="AP23" s="5">
        <f>MEDIAN(AP$2:AP$18)</f>
        <v>2</v>
      </c>
      <c r="AQ23" s="1" t="s">
        <v>103</v>
      </c>
    </row>
    <row r="24" spans="1:60" x14ac:dyDescent="0.35">
      <c r="AO24" t="s">
        <v>340</v>
      </c>
      <c r="AP24" s="5">
        <f>_xlfn.MODE.SNGL(AP$2:AP$18)</f>
        <v>2</v>
      </c>
      <c r="AQ24" s="1"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7"/>
  <sheetViews>
    <sheetView topLeftCell="AE1" workbookViewId="0">
      <pane ySplit="1" topLeftCell="A2" activePane="bottomLeft" state="frozen"/>
      <selection pane="bottomLeft" activeCell="AQ19" sqref="AQ19"/>
    </sheetView>
  </sheetViews>
  <sheetFormatPr defaultRowHeight="14.5" x14ac:dyDescent="0.35"/>
  <cols>
    <col min="3" max="22" width="0" hidden="1" customWidth="1"/>
    <col min="26" max="27" width="0" hidden="1" customWidth="1"/>
    <col min="37" max="39" width="0" hidden="1" customWidth="1"/>
    <col min="41" max="41" width="32" customWidth="1"/>
    <col min="42" max="42" width="8.7265625" style="5"/>
    <col min="44" max="44" width="31.7265625" customWidth="1"/>
    <col min="46" max="46" width="23" customWidth="1"/>
  </cols>
  <sheetData>
    <row r="1" spans="1:60"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5">
      <c r="A2" s="1" t="s">
        <v>210</v>
      </c>
      <c r="B2" s="1" t="s">
        <v>211</v>
      </c>
      <c r="C2" s="1" t="s">
        <v>212</v>
      </c>
      <c r="D2" s="1" t="s">
        <v>213</v>
      </c>
      <c r="E2" s="1" t="s">
        <v>196</v>
      </c>
      <c r="F2" s="1"/>
      <c r="G2" s="1" t="s">
        <v>64</v>
      </c>
      <c r="H2" s="1" t="s">
        <v>214</v>
      </c>
      <c r="I2" s="1" t="s">
        <v>215</v>
      </c>
      <c r="J2" s="1"/>
      <c r="K2" s="1">
        <v>6</v>
      </c>
      <c r="L2" s="1" t="s">
        <v>198</v>
      </c>
      <c r="M2" s="1" t="s">
        <v>199</v>
      </c>
      <c r="N2" s="1" t="s">
        <v>200</v>
      </c>
      <c r="O2" s="1" t="s">
        <v>201</v>
      </c>
      <c r="P2" s="1" t="s">
        <v>202</v>
      </c>
      <c r="Q2" s="1" t="s">
        <v>216</v>
      </c>
      <c r="R2" s="1" t="s">
        <v>217</v>
      </c>
      <c r="S2" s="1">
        <v>4911</v>
      </c>
      <c r="T2" s="1">
        <v>221112</v>
      </c>
      <c r="U2" s="2">
        <v>110028000000</v>
      </c>
      <c r="V2" s="1" t="s">
        <v>218</v>
      </c>
      <c r="W2" s="1" t="s">
        <v>219</v>
      </c>
      <c r="X2" s="3">
        <v>42082</v>
      </c>
      <c r="Y2" s="3">
        <v>42499</v>
      </c>
      <c r="Z2" s="1" t="s">
        <v>74</v>
      </c>
      <c r="AA2" s="1"/>
      <c r="AB2" s="1" t="s">
        <v>220</v>
      </c>
      <c r="AC2" s="1"/>
      <c r="AD2" s="1" t="s">
        <v>221</v>
      </c>
      <c r="AE2" s="1">
        <v>15.11</v>
      </c>
      <c r="AF2" s="1" t="s">
        <v>127</v>
      </c>
      <c r="AG2" s="1">
        <v>600</v>
      </c>
      <c r="AH2" s="1" t="s">
        <v>77</v>
      </c>
      <c r="AI2" s="1" t="s">
        <v>222</v>
      </c>
      <c r="AJ2" s="1" t="s">
        <v>85</v>
      </c>
      <c r="AK2" s="1" t="s">
        <v>78</v>
      </c>
      <c r="AL2" s="1" t="s">
        <v>86</v>
      </c>
      <c r="AM2" s="1" t="s">
        <v>87</v>
      </c>
      <c r="AN2" s="1" t="s">
        <v>132</v>
      </c>
      <c r="AO2" s="1" t="s">
        <v>223</v>
      </c>
      <c r="AP2" s="4">
        <v>1.4</v>
      </c>
      <c r="AQ2" s="1" t="s">
        <v>107</v>
      </c>
      <c r="AR2" s="1" t="s">
        <v>224</v>
      </c>
      <c r="AS2" s="1" t="s">
        <v>81</v>
      </c>
      <c r="AT2" s="1"/>
      <c r="AU2" s="1" t="s">
        <v>84</v>
      </c>
      <c r="AV2" s="1">
        <v>0</v>
      </c>
      <c r="AW2" s="1" t="s">
        <v>83</v>
      </c>
      <c r="AX2" s="1">
        <v>1</v>
      </c>
      <c r="AY2" s="1" t="s">
        <v>107</v>
      </c>
      <c r="AZ2" s="1" t="s">
        <v>225</v>
      </c>
      <c r="BA2" s="1">
        <v>0</v>
      </c>
      <c r="BB2" s="1"/>
      <c r="BC2" s="1"/>
      <c r="BD2" s="1">
        <v>0</v>
      </c>
      <c r="BE2" s="1">
        <v>0</v>
      </c>
      <c r="BF2" s="1" t="s">
        <v>84</v>
      </c>
      <c r="BG2" s="1"/>
      <c r="BH2" s="1"/>
    </row>
    <row r="3" spans="1:60" x14ac:dyDescent="0.35">
      <c r="A3" s="1" t="s">
        <v>268</v>
      </c>
      <c r="B3" s="1" t="s">
        <v>269</v>
      </c>
      <c r="C3" s="1" t="s">
        <v>270</v>
      </c>
      <c r="D3" s="1" t="s">
        <v>271</v>
      </c>
      <c r="E3" s="1" t="s">
        <v>196</v>
      </c>
      <c r="F3" s="1"/>
      <c r="G3" s="1" t="s">
        <v>64</v>
      </c>
      <c r="H3" s="1" t="s">
        <v>272</v>
      </c>
      <c r="I3" s="1" t="s">
        <v>273</v>
      </c>
      <c r="J3" s="1"/>
      <c r="K3" s="1">
        <v>6</v>
      </c>
      <c r="L3" s="1" t="s">
        <v>198</v>
      </c>
      <c r="M3" s="1" t="s">
        <v>199</v>
      </c>
      <c r="N3" s="1" t="s">
        <v>200</v>
      </c>
      <c r="O3" s="1" t="s">
        <v>201</v>
      </c>
      <c r="P3" s="1" t="s">
        <v>202</v>
      </c>
      <c r="Q3" s="1" t="s">
        <v>274</v>
      </c>
      <c r="R3" s="1" t="s">
        <v>275</v>
      </c>
      <c r="S3" s="1">
        <v>4911</v>
      </c>
      <c r="T3" s="1">
        <v>221112</v>
      </c>
      <c r="U3" s="2">
        <v>110065000000</v>
      </c>
      <c r="V3" s="1" t="s">
        <v>276</v>
      </c>
      <c r="W3" s="1" t="s">
        <v>277</v>
      </c>
      <c r="X3" s="3">
        <v>42419</v>
      </c>
      <c r="Y3" s="3">
        <v>42580</v>
      </c>
      <c r="Z3" s="1" t="s">
        <v>74</v>
      </c>
      <c r="AA3" s="1"/>
      <c r="AB3" s="1" t="s">
        <v>278</v>
      </c>
      <c r="AC3" s="1"/>
      <c r="AD3" s="1" t="s">
        <v>279</v>
      </c>
      <c r="AE3" s="1">
        <v>15.11</v>
      </c>
      <c r="AF3" s="1" t="s">
        <v>127</v>
      </c>
      <c r="AG3" s="1">
        <v>232</v>
      </c>
      <c r="AH3" s="1" t="s">
        <v>77</v>
      </c>
      <c r="AI3" s="1" t="s">
        <v>280</v>
      </c>
      <c r="AJ3" s="1" t="s">
        <v>85</v>
      </c>
      <c r="AK3" s="1" t="s">
        <v>78</v>
      </c>
      <c r="AL3" s="1" t="s">
        <v>86</v>
      </c>
      <c r="AM3" s="1" t="s">
        <v>87</v>
      </c>
      <c r="AN3" s="1" t="s">
        <v>132</v>
      </c>
      <c r="AO3" s="1" t="s">
        <v>175</v>
      </c>
      <c r="AP3" s="4">
        <v>2</v>
      </c>
      <c r="AQ3" s="1" t="s">
        <v>103</v>
      </c>
      <c r="AR3" s="1"/>
      <c r="AS3" s="1" t="s">
        <v>81</v>
      </c>
      <c r="AT3" s="1" t="s">
        <v>136</v>
      </c>
      <c r="AU3" s="1" t="s">
        <v>84</v>
      </c>
      <c r="AV3" s="1">
        <v>0</v>
      </c>
      <c r="AW3" s="1" t="s">
        <v>83</v>
      </c>
      <c r="AX3" s="1">
        <v>0</v>
      </c>
      <c r="AY3" s="1"/>
      <c r="AZ3" s="1"/>
      <c r="BA3" s="1">
        <v>0</v>
      </c>
      <c r="BB3" s="1"/>
      <c r="BC3" s="1"/>
      <c r="BD3" s="1">
        <v>0</v>
      </c>
      <c r="BE3" s="1">
        <v>0</v>
      </c>
      <c r="BF3" s="1" t="s">
        <v>84</v>
      </c>
      <c r="BG3" s="1"/>
      <c r="BH3" s="1" t="s">
        <v>281</v>
      </c>
    </row>
    <row r="4" spans="1:60" x14ac:dyDescent="0.35">
      <c r="A4" s="1" t="s">
        <v>139</v>
      </c>
      <c r="B4" s="1" t="s">
        <v>140</v>
      </c>
      <c r="C4" s="1" t="s">
        <v>141</v>
      </c>
      <c r="D4" s="1" t="s">
        <v>142</v>
      </c>
      <c r="E4" s="1" t="s">
        <v>143</v>
      </c>
      <c r="F4" s="1">
        <v>30565</v>
      </c>
      <c r="G4" s="1" t="s">
        <v>64</v>
      </c>
      <c r="H4" s="1" t="s">
        <v>144</v>
      </c>
      <c r="I4" s="1" t="s">
        <v>145</v>
      </c>
      <c r="J4" s="1" t="s">
        <v>146</v>
      </c>
      <c r="K4" s="1">
        <v>4</v>
      </c>
      <c r="L4" s="1" t="s">
        <v>147</v>
      </c>
      <c r="M4" s="1" t="s">
        <v>148</v>
      </c>
      <c r="N4" s="1" t="s">
        <v>149</v>
      </c>
      <c r="O4" s="1" t="s">
        <v>150</v>
      </c>
      <c r="P4" s="1" t="s">
        <v>151</v>
      </c>
      <c r="Q4" s="1"/>
      <c r="R4" s="1" t="s">
        <v>152</v>
      </c>
      <c r="S4" s="1">
        <v>4911</v>
      </c>
      <c r="T4" s="1">
        <v>221112</v>
      </c>
      <c r="U4" s="1" t="s">
        <v>92</v>
      </c>
      <c r="V4" s="1" t="s">
        <v>153</v>
      </c>
      <c r="W4" s="1" t="s">
        <v>154</v>
      </c>
      <c r="X4" s="3">
        <v>40430</v>
      </c>
      <c r="Y4" s="3">
        <v>40431</v>
      </c>
      <c r="Z4" s="1" t="s">
        <v>106</v>
      </c>
      <c r="AA4" s="1"/>
      <c r="AB4" s="1" t="s">
        <v>155</v>
      </c>
      <c r="AC4" s="1"/>
      <c r="AD4" s="1" t="s">
        <v>156</v>
      </c>
      <c r="AE4" s="1">
        <v>15.11</v>
      </c>
      <c r="AF4" s="1" t="s">
        <v>157</v>
      </c>
      <c r="AG4" s="1">
        <v>1530</v>
      </c>
      <c r="AH4" s="1" t="s">
        <v>77</v>
      </c>
      <c r="AI4" s="1" t="s">
        <v>158</v>
      </c>
      <c r="AJ4" s="1" t="s">
        <v>85</v>
      </c>
      <c r="AK4" s="1" t="s">
        <v>78</v>
      </c>
      <c r="AL4" s="1" t="s">
        <v>86</v>
      </c>
      <c r="AM4" s="1" t="s">
        <v>87</v>
      </c>
      <c r="AN4" s="1" t="s">
        <v>132</v>
      </c>
      <c r="AO4" s="1" t="s">
        <v>159</v>
      </c>
      <c r="AP4" s="4">
        <v>5</v>
      </c>
      <c r="AQ4" s="1" t="s">
        <v>160</v>
      </c>
      <c r="AR4" s="1" t="s">
        <v>163</v>
      </c>
      <c r="AS4" s="1" t="s">
        <v>81</v>
      </c>
      <c r="AT4" s="1" t="s">
        <v>134</v>
      </c>
      <c r="AU4" s="1" t="s">
        <v>83</v>
      </c>
      <c r="AV4" s="1">
        <v>0</v>
      </c>
      <c r="AW4" s="1" t="s">
        <v>84</v>
      </c>
      <c r="AX4" s="1">
        <v>5</v>
      </c>
      <c r="AY4" s="1" t="s">
        <v>160</v>
      </c>
      <c r="AZ4" s="1" t="s">
        <v>162</v>
      </c>
      <c r="BA4" s="1">
        <v>0</v>
      </c>
      <c r="BB4" s="1"/>
      <c r="BC4" s="1"/>
      <c r="BD4" s="1">
        <v>0</v>
      </c>
      <c r="BE4" s="1">
        <v>0</v>
      </c>
      <c r="BF4" s="1" t="s">
        <v>84</v>
      </c>
      <c r="BG4" s="1"/>
      <c r="BH4" s="1"/>
    </row>
    <row r="5" spans="1:60" x14ac:dyDescent="0.35">
      <c r="A5" s="1" t="s">
        <v>297</v>
      </c>
      <c r="B5" s="1" t="s">
        <v>298</v>
      </c>
      <c r="C5" s="1" t="s">
        <v>299</v>
      </c>
      <c r="D5" s="1" t="s">
        <v>142</v>
      </c>
      <c r="E5" s="1" t="s">
        <v>196</v>
      </c>
      <c r="F5" s="1"/>
      <c r="G5" s="1" t="s">
        <v>64</v>
      </c>
      <c r="H5" s="1" t="s">
        <v>300</v>
      </c>
      <c r="I5" s="1" t="s">
        <v>301</v>
      </c>
      <c r="J5" s="1"/>
      <c r="K5" s="1">
        <v>6</v>
      </c>
      <c r="L5" s="1" t="s">
        <v>198</v>
      </c>
      <c r="M5" s="1" t="s">
        <v>199</v>
      </c>
      <c r="N5" s="1" t="s">
        <v>200</v>
      </c>
      <c r="O5" s="1" t="s">
        <v>201</v>
      </c>
      <c r="P5" s="1" t="s">
        <v>202</v>
      </c>
      <c r="Q5" s="1" t="s">
        <v>302</v>
      </c>
      <c r="R5" s="1" t="s">
        <v>303</v>
      </c>
      <c r="S5" s="1">
        <v>4911</v>
      </c>
      <c r="T5" s="1">
        <v>221112</v>
      </c>
      <c r="U5" s="1" t="s">
        <v>304</v>
      </c>
      <c r="V5" s="1" t="s">
        <v>305</v>
      </c>
      <c r="W5" s="1" t="s">
        <v>306</v>
      </c>
      <c r="X5" s="3">
        <v>43216</v>
      </c>
      <c r="Y5" s="3">
        <v>43222</v>
      </c>
      <c r="Z5" s="1" t="s">
        <v>74</v>
      </c>
      <c r="AA5" s="1"/>
      <c r="AB5" s="1" t="s">
        <v>307</v>
      </c>
      <c r="AC5" s="1"/>
      <c r="AD5" s="1" t="s">
        <v>308</v>
      </c>
      <c r="AE5" s="1">
        <v>15.11</v>
      </c>
      <c r="AF5" s="1" t="s">
        <v>127</v>
      </c>
      <c r="AG5" s="1">
        <v>920</v>
      </c>
      <c r="AH5" s="1" t="s">
        <v>77</v>
      </c>
      <c r="AI5" s="1" t="s">
        <v>309</v>
      </c>
      <c r="AJ5" s="1" t="s">
        <v>85</v>
      </c>
      <c r="AK5" s="1" t="s">
        <v>78</v>
      </c>
      <c r="AL5" s="1" t="s">
        <v>86</v>
      </c>
      <c r="AM5" s="1" t="s">
        <v>87</v>
      </c>
      <c r="AN5" s="1" t="s">
        <v>132</v>
      </c>
      <c r="AO5" s="1" t="s">
        <v>137</v>
      </c>
      <c r="AP5" s="4">
        <v>2</v>
      </c>
      <c r="AQ5" s="1" t="s">
        <v>107</v>
      </c>
      <c r="AR5" s="1"/>
      <c r="AS5" s="1" t="s">
        <v>81</v>
      </c>
      <c r="AT5" s="1" t="s">
        <v>136</v>
      </c>
      <c r="AU5" s="1" t="s">
        <v>84</v>
      </c>
      <c r="AV5" s="1">
        <v>0</v>
      </c>
      <c r="AW5" s="1" t="s">
        <v>83</v>
      </c>
      <c r="AX5" s="1">
        <v>0</v>
      </c>
      <c r="AY5" s="1"/>
      <c r="AZ5" s="1"/>
      <c r="BA5" s="1">
        <v>0</v>
      </c>
      <c r="BB5" s="1"/>
      <c r="BC5" s="1"/>
      <c r="BD5" s="1">
        <v>0</v>
      </c>
      <c r="BE5" s="1">
        <v>0</v>
      </c>
      <c r="BF5" s="1" t="s">
        <v>84</v>
      </c>
      <c r="BG5" s="1"/>
      <c r="BH5" s="1" t="s">
        <v>282</v>
      </c>
    </row>
    <row r="6" spans="1:60" x14ac:dyDescent="0.35">
      <c r="A6" s="1" t="s">
        <v>226</v>
      </c>
      <c r="B6" s="1" t="s">
        <v>227</v>
      </c>
      <c r="C6" s="1" t="s">
        <v>228</v>
      </c>
      <c r="D6" s="1" t="s">
        <v>229</v>
      </c>
      <c r="E6" s="1" t="s">
        <v>196</v>
      </c>
      <c r="F6" s="1"/>
      <c r="G6" s="1" t="s">
        <v>64</v>
      </c>
      <c r="H6" s="1" t="s">
        <v>230</v>
      </c>
      <c r="I6" s="1" t="s">
        <v>231</v>
      </c>
      <c r="J6" s="1"/>
      <c r="K6" s="1">
        <v>6</v>
      </c>
      <c r="L6" s="1" t="s">
        <v>198</v>
      </c>
      <c r="M6" s="1" t="s">
        <v>199</v>
      </c>
      <c r="N6" s="1" t="s">
        <v>200</v>
      </c>
      <c r="O6" s="1" t="s">
        <v>201</v>
      </c>
      <c r="P6" s="1" t="s">
        <v>202</v>
      </c>
      <c r="Q6" s="1" t="s">
        <v>232</v>
      </c>
      <c r="R6" s="1" t="s">
        <v>233</v>
      </c>
      <c r="S6" s="1">
        <v>4911</v>
      </c>
      <c r="T6" s="1">
        <v>221112</v>
      </c>
      <c r="U6" s="2">
        <v>110043000000</v>
      </c>
      <c r="V6" s="1" t="s">
        <v>234</v>
      </c>
      <c r="W6" s="1" t="s">
        <v>235</v>
      </c>
      <c r="X6" s="3">
        <v>42128</v>
      </c>
      <c r="Y6" s="3">
        <v>42529</v>
      </c>
      <c r="Z6" s="1" t="s">
        <v>135</v>
      </c>
      <c r="AA6" s="1"/>
      <c r="AB6" s="1" t="s">
        <v>236</v>
      </c>
      <c r="AC6" s="1"/>
      <c r="AD6" s="1" t="s">
        <v>237</v>
      </c>
      <c r="AE6" s="1">
        <v>15.11</v>
      </c>
      <c r="AF6" s="1" t="s">
        <v>127</v>
      </c>
      <c r="AG6" s="1">
        <v>202</v>
      </c>
      <c r="AH6" s="1" t="s">
        <v>77</v>
      </c>
      <c r="AI6" s="1" t="s">
        <v>238</v>
      </c>
      <c r="AJ6" s="1" t="s">
        <v>85</v>
      </c>
      <c r="AK6" s="1" t="s">
        <v>78</v>
      </c>
      <c r="AL6" s="1" t="s">
        <v>86</v>
      </c>
      <c r="AM6" s="1" t="s">
        <v>87</v>
      </c>
      <c r="AN6" s="1" t="s">
        <v>132</v>
      </c>
      <c r="AO6" s="1" t="s">
        <v>137</v>
      </c>
      <c r="AP6" s="4">
        <v>2</v>
      </c>
      <c r="AQ6" s="1" t="s">
        <v>138</v>
      </c>
      <c r="AR6" s="1"/>
      <c r="AS6" s="1" t="s">
        <v>81</v>
      </c>
      <c r="AT6" s="1"/>
      <c r="AU6" s="1" t="s">
        <v>84</v>
      </c>
      <c r="AV6" s="1">
        <v>0</v>
      </c>
      <c r="AW6" s="1" t="s">
        <v>83</v>
      </c>
      <c r="AX6" s="1">
        <v>0</v>
      </c>
      <c r="AY6" s="1"/>
      <c r="AZ6" s="1"/>
      <c r="BA6" s="1">
        <v>0</v>
      </c>
      <c r="BB6" s="1"/>
      <c r="BC6" s="1"/>
      <c r="BD6" s="1">
        <v>0</v>
      </c>
      <c r="BE6" s="1">
        <v>0</v>
      </c>
      <c r="BF6" s="1" t="s">
        <v>84</v>
      </c>
      <c r="BG6" s="1"/>
      <c r="BH6" s="1" t="s">
        <v>239</v>
      </c>
    </row>
    <row r="7" spans="1:60" x14ac:dyDescent="0.35">
      <c r="A7" s="1" t="s">
        <v>176</v>
      </c>
      <c r="B7" s="1" t="s">
        <v>177</v>
      </c>
      <c r="C7" s="1" t="s">
        <v>178</v>
      </c>
      <c r="D7" s="1" t="s">
        <v>171</v>
      </c>
      <c r="E7" s="1" t="s">
        <v>165</v>
      </c>
      <c r="F7" s="1">
        <v>70645</v>
      </c>
      <c r="G7" s="1" t="s">
        <v>64</v>
      </c>
      <c r="H7" s="1" t="s">
        <v>179</v>
      </c>
      <c r="I7" s="1" t="s">
        <v>180</v>
      </c>
      <c r="J7" s="1" t="s">
        <v>181</v>
      </c>
      <c r="K7" s="1">
        <v>6</v>
      </c>
      <c r="L7" s="1" t="s">
        <v>166</v>
      </c>
      <c r="M7" s="1" t="s">
        <v>167</v>
      </c>
      <c r="N7" s="1" t="s">
        <v>168</v>
      </c>
      <c r="O7" s="1" t="s">
        <v>169</v>
      </c>
      <c r="P7" s="1" t="s">
        <v>170</v>
      </c>
      <c r="Q7" s="1" t="s">
        <v>182</v>
      </c>
      <c r="R7" s="1" t="s">
        <v>183</v>
      </c>
      <c r="S7" s="1">
        <v>4922</v>
      </c>
      <c r="T7" s="1">
        <v>221210</v>
      </c>
      <c r="U7" s="2">
        <v>110030000000</v>
      </c>
      <c r="V7" s="1" t="s">
        <v>184</v>
      </c>
      <c r="W7" s="1" t="s">
        <v>185</v>
      </c>
      <c r="X7" s="3">
        <v>42808</v>
      </c>
      <c r="Y7" s="3">
        <v>42853</v>
      </c>
      <c r="Z7" s="1" t="s">
        <v>135</v>
      </c>
      <c r="AA7" s="1"/>
      <c r="AB7" s="1" t="s">
        <v>186</v>
      </c>
      <c r="AC7" s="1" t="s">
        <v>187</v>
      </c>
      <c r="AD7" s="1" t="s">
        <v>188</v>
      </c>
      <c r="AE7" s="1">
        <v>15.11</v>
      </c>
      <c r="AF7" s="1" t="s">
        <v>127</v>
      </c>
      <c r="AG7" s="1">
        <v>1069</v>
      </c>
      <c r="AH7" s="1" t="s">
        <v>173</v>
      </c>
      <c r="AI7" s="1"/>
      <c r="AJ7" s="1" t="s">
        <v>85</v>
      </c>
      <c r="AK7" s="1" t="s">
        <v>78</v>
      </c>
      <c r="AL7" s="1" t="s">
        <v>86</v>
      </c>
      <c r="AM7" s="1" t="s">
        <v>87</v>
      </c>
      <c r="AN7" s="1" t="s">
        <v>132</v>
      </c>
      <c r="AO7" s="1" t="s">
        <v>174</v>
      </c>
      <c r="AP7" s="4">
        <v>1.6</v>
      </c>
      <c r="AQ7" s="1" t="s">
        <v>107</v>
      </c>
      <c r="AR7" s="1" t="s">
        <v>189</v>
      </c>
      <c r="AS7" s="1" t="s">
        <v>81</v>
      </c>
      <c r="AT7" s="1"/>
      <c r="AU7" s="1" t="s">
        <v>83</v>
      </c>
      <c r="AV7" s="1">
        <v>0</v>
      </c>
      <c r="AW7" s="1" t="s">
        <v>83</v>
      </c>
      <c r="AX7" s="1">
        <v>0</v>
      </c>
      <c r="AY7" s="1"/>
      <c r="AZ7" s="1"/>
      <c r="BA7" s="1">
        <v>0</v>
      </c>
      <c r="BB7" s="1"/>
      <c r="BC7" s="1"/>
      <c r="BD7" s="1">
        <v>0</v>
      </c>
      <c r="BE7" s="1">
        <v>0</v>
      </c>
      <c r="BF7" s="1" t="s">
        <v>84</v>
      </c>
      <c r="BG7" s="1"/>
      <c r="BH7" s="1"/>
    </row>
    <row r="8" spans="1:60" x14ac:dyDescent="0.35">
      <c r="A8" s="1" t="s">
        <v>192</v>
      </c>
      <c r="B8" s="1" t="s">
        <v>193</v>
      </c>
      <c r="C8" s="1" t="s">
        <v>194</v>
      </c>
      <c r="D8" s="1" t="s">
        <v>195</v>
      </c>
      <c r="E8" s="1" t="s">
        <v>196</v>
      </c>
      <c r="F8" s="1">
        <v>76644</v>
      </c>
      <c r="G8" s="1" t="s">
        <v>64</v>
      </c>
      <c r="H8" s="1" t="s">
        <v>197</v>
      </c>
      <c r="I8" s="1">
        <v>6365322200</v>
      </c>
      <c r="J8" s="1"/>
      <c r="K8" s="1">
        <v>6</v>
      </c>
      <c r="L8" s="1" t="s">
        <v>198</v>
      </c>
      <c r="M8" s="1" t="s">
        <v>199</v>
      </c>
      <c r="N8" s="1" t="s">
        <v>200</v>
      </c>
      <c r="O8" s="1" t="s">
        <v>201</v>
      </c>
      <c r="P8" s="1" t="s">
        <v>202</v>
      </c>
      <c r="Q8" s="1" t="s">
        <v>203</v>
      </c>
      <c r="R8" s="1">
        <v>40620</v>
      </c>
      <c r="S8" s="1">
        <v>4911</v>
      </c>
      <c r="T8" s="1">
        <v>221112</v>
      </c>
      <c r="U8" s="1">
        <v>4803500002</v>
      </c>
      <c r="V8" s="1" t="s">
        <v>204</v>
      </c>
      <c r="W8" s="1" t="s">
        <v>205</v>
      </c>
      <c r="X8" s="3">
        <v>40123</v>
      </c>
      <c r="Y8" s="3">
        <v>40123</v>
      </c>
      <c r="Z8" s="1" t="s">
        <v>74</v>
      </c>
      <c r="AA8" s="1"/>
      <c r="AB8" s="1" t="s">
        <v>206</v>
      </c>
      <c r="AC8" s="1" t="s">
        <v>207</v>
      </c>
      <c r="AD8" s="1" t="s">
        <v>208</v>
      </c>
      <c r="AE8" s="1">
        <v>15.11</v>
      </c>
      <c r="AF8" s="1" t="s">
        <v>164</v>
      </c>
      <c r="AG8" s="1">
        <v>170</v>
      </c>
      <c r="AH8" s="1" t="s">
        <v>77</v>
      </c>
      <c r="AI8" s="1" t="s">
        <v>206</v>
      </c>
      <c r="AJ8" s="1" t="s">
        <v>85</v>
      </c>
      <c r="AK8" s="1" t="s">
        <v>78</v>
      </c>
      <c r="AL8" s="1" t="s">
        <v>86</v>
      </c>
      <c r="AM8" s="1" t="s">
        <v>87</v>
      </c>
      <c r="AN8" s="1" t="s">
        <v>132</v>
      </c>
      <c r="AO8" s="1" t="s">
        <v>333</v>
      </c>
      <c r="AP8" s="4">
        <v>4</v>
      </c>
      <c r="AQ8" s="1" t="s">
        <v>107</v>
      </c>
      <c r="AR8" s="1" t="s">
        <v>209</v>
      </c>
      <c r="AS8" s="1" t="s">
        <v>81</v>
      </c>
      <c r="AT8" s="1"/>
      <c r="AU8" s="1" t="s">
        <v>84</v>
      </c>
      <c r="AV8" s="1">
        <v>0</v>
      </c>
      <c r="AW8" s="1" t="s">
        <v>84</v>
      </c>
      <c r="AX8" s="1">
        <v>0</v>
      </c>
      <c r="AY8" s="1"/>
      <c r="AZ8" s="1"/>
      <c r="BA8" s="1">
        <v>0</v>
      </c>
      <c r="BB8" s="1"/>
      <c r="BC8" s="1"/>
      <c r="BD8" s="1">
        <v>0</v>
      </c>
      <c r="BE8" s="1">
        <v>0</v>
      </c>
      <c r="BF8" s="1" t="s">
        <v>84</v>
      </c>
      <c r="BG8" s="1"/>
      <c r="BH8" s="1"/>
    </row>
    <row r="9" spans="1:60" x14ac:dyDescent="0.35">
      <c r="A9" s="1" t="s">
        <v>254</v>
      </c>
      <c r="B9" s="1" t="s">
        <v>255</v>
      </c>
      <c r="C9" s="1" t="s">
        <v>256</v>
      </c>
      <c r="D9" s="1" t="s">
        <v>257</v>
      </c>
      <c r="E9" s="1" t="s">
        <v>196</v>
      </c>
      <c r="F9" s="1"/>
      <c r="G9" s="1" t="s">
        <v>64</v>
      </c>
      <c r="H9" s="1" t="s">
        <v>258</v>
      </c>
      <c r="I9" s="1" t="s">
        <v>259</v>
      </c>
      <c r="J9" s="1"/>
      <c r="K9" s="1">
        <v>6</v>
      </c>
      <c r="L9" s="1" t="s">
        <v>198</v>
      </c>
      <c r="M9" s="1" t="s">
        <v>199</v>
      </c>
      <c r="N9" s="1" t="s">
        <v>200</v>
      </c>
      <c r="O9" s="1" t="s">
        <v>201</v>
      </c>
      <c r="P9" s="1" t="s">
        <v>202</v>
      </c>
      <c r="Q9" s="1" t="s">
        <v>260</v>
      </c>
      <c r="R9" s="1" t="s">
        <v>261</v>
      </c>
      <c r="S9" s="1">
        <v>4911</v>
      </c>
      <c r="T9" s="1">
        <v>221112</v>
      </c>
      <c r="U9" s="1" t="s">
        <v>92</v>
      </c>
      <c r="V9" s="1" t="s">
        <v>262</v>
      </c>
      <c r="W9" s="1" t="s">
        <v>263</v>
      </c>
      <c r="X9" s="3">
        <v>42282</v>
      </c>
      <c r="Y9" s="3">
        <v>42557</v>
      </c>
      <c r="Z9" s="1" t="s">
        <v>74</v>
      </c>
      <c r="AA9" s="1"/>
      <c r="AB9" s="1" t="s">
        <v>264</v>
      </c>
      <c r="AC9" s="1"/>
      <c r="AD9" s="1" t="s">
        <v>265</v>
      </c>
      <c r="AE9" s="1">
        <v>15.11</v>
      </c>
      <c r="AF9" s="1" t="s">
        <v>127</v>
      </c>
      <c r="AG9" s="1">
        <v>230</v>
      </c>
      <c r="AH9" s="1" t="s">
        <v>77</v>
      </c>
      <c r="AI9" s="1" t="s">
        <v>266</v>
      </c>
      <c r="AJ9" s="1" t="s">
        <v>85</v>
      </c>
      <c r="AK9" s="1" t="s">
        <v>78</v>
      </c>
      <c r="AL9" s="1" t="s">
        <v>86</v>
      </c>
      <c r="AM9" s="1" t="s">
        <v>87</v>
      </c>
      <c r="AN9" s="1" t="s">
        <v>132</v>
      </c>
      <c r="AO9" s="1" t="s">
        <v>332</v>
      </c>
      <c r="AP9" s="4">
        <v>1.4</v>
      </c>
      <c r="AQ9" s="1" t="s">
        <v>79</v>
      </c>
      <c r="AR9" s="1"/>
      <c r="AS9" s="1" t="s">
        <v>81</v>
      </c>
      <c r="AT9" s="1" t="s">
        <v>136</v>
      </c>
      <c r="AU9" s="1" t="s">
        <v>84</v>
      </c>
      <c r="AV9" s="1">
        <v>0</v>
      </c>
      <c r="AW9" s="1" t="s">
        <v>83</v>
      </c>
      <c r="AX9" s="1">
        <v>0</v>
      </c>
      <c r="AY9" s="1"/>
      <c r="AZ9" s="1"/>
      <c r="BA9" s="1">
        <v>0</v>
      </c>
      <c r="BB9" s="1"/>
      <c r="BC9" s="1"/>
      <c r="BD9" s="1">
        <v>0</v>
      </c>
      <c r="BE9" s="1">
        <v>0</v>
      </c>
      <c r="BF9" s="1" t="s">
        <v>84</v>
      </c>
      <c r="BG9" s="1"/>
      <c r="BH9" s="1" t="s">
        <v>267</v>
      </c>
    </row>
    <row r="10" spans="1:60" x14ac:dyDescent="0.35">
      <c r="A10" s="1" t="s">
        <v>284</v>
      </c>
      <c r="B10" s="1" t="s">
        <v>285</v>
      </c>
      <c r="C10" s="1" t="s">
        <v>286</v>
      </c>
      <c r="D10" s="1"/>
      <c r="E10" s="1" t="s">
        <v>196</v>
      </c>
      <c r="F10" s="1"/>
      <c r="G10" s="1" t="s">
        <v>64</v>
      </c>
      <c r="H10" s="1" t="s">
        <v>287</v>
      </c>
      <c r="I10" s="1" t="s">
        <v>288</v>
      </c>
      <c r="J10" s="1"/>
      <c r="K10" s="1">
        <v>6</v>
      </c>
      <c r="L10" s="1" t="s">
        <v>198</v>
      </c>
      <c r="M10" s="1" t="s">
        <v>199</v>
      </c>
      <c r="N10" s="1" t="s">
        <v>200</v>
      </c>
      <c r="O10" s="1" t="s">
        <v>201</v>
      </c>
      <c r="P10" s="1" t="s">
        <v>202</v>
      </c>
      <c r="Q10" s="1" t="s">
        <v>289</v>
      </c>
      <c r="R10" s="1" t="s">
        <v>290</v>
      </c>
      <c r="S10" s="1">
        <v>4911</v>
      </c>
      <c r="T10" s="1">
        <v>221112</v>
      </c>
      <c r="U10" s="1" t="s">
        <v>291</v>
      </c>
      <c r="V10" s="1" t="s">
        <v>292</v>
      </c>
      <c r="W10" s="1" t="s">
        <v>293</v>
      </c>
      <c r="X10" s="3">
        <v>42891</v>
      </c>
      <c r="Y10" s="3">
        <v>42898</v>
      </c>
      <c r="Z10" s="1" t="s">
        <v>74</v>
      </c>
      <c r="AA10" s="1"/>
      <c r="AB10" s="1" t="s">
        <v>294</v>
      </c>
      <c r="AC10" s="1"/>
      <c r="AD10" s="1" t="s">
        <v>283</v>
      </c>
      <c r="AE10" s="1">
        <v>15.11</v>
      </c>
      <c r="AF10" s="1" t="s">
        <v>127</v>
      </c>
      <c r="AG10" s="1">
        <v>227.5</v>
      </c>
      <c r="AH10" s="1" t="s">
        <v>77</v>
      </c>
      <c r="AI10" s="1" t="s">
        <v>295</v>
      </c>
      <c r="AJ10" s="1" t="s">
        <v>85</v>
      </c>
      <c r="AK10" s="1" t="s">
        <v>78</v>
      </c>
      <c r="AL10" s="1" t="s">
        <v>86</v>
      </c>
      <c r="AM10" s="1" t="s">
        <v>87</v>
      </c>
      <c r="AN10" s="1" t="s">
        <v>132</v>
      </c>
      <c r="AO10" s="1" t="s">
        <v>334</v>
      </c>
      <c r="AP10" s="4">
        <v>2</v>
      </c>
      <c r="AQ10" s="1" t="s">
        <v>107</v>
      </c>
      <c r="AR10" s="1" t="s">
        <v>296</v>
      </c>
      <c r="AS10" s="1" t="s">
        <v>81</v>
      </c>
      <c r="AT10" s="1"/>
      <c r="AU10" s="1" t="s">
        <v>84</v>
      </c>
      <c r="AV10" s="1">
        <v>0</v>
      </c>
      <c r="AW10" s="1" t="s">
        <v>83</v>
      </c>
      <c r="AX10" s="1">
        <v>0</v>
      </c>
      <c r="AY10" s="1"/>
      <c r="AZ10" s="1"/>
      <c r="BA10" s="1">
        <v>0</v>
      </c>
      <c r="BB10" s="1"/>
      <c r="BC10" s="1"/>
      <c r="BD10" s="1">
        <v>0</v>
      </c>
      <c r="BE10" s="1">
        <v>0</v>
      </c>
      <c r="BF10" s="1" t="s">
        <v>84</v>
      </c>
      <c r="BG10" s="1"/>
      <c r="BH10" s="1"/>
    </row>
    <row r="11" spans="1:60" x14ac:dyDescent="0.35">
      <c r="A11" s="1" t="s">
        <v>240</v>
      </c>
      <c r="B11" s="1" t="s">
        <v>241</v>
      </c>
      <c r="C11" s="1" t="s">
        <v>242</v>
      </c>
      <c r="D11" s="1" t="s">
        <v>243</v>
      </c>
      <c r="E11" s="1" t="s">
        <v>196</v>
      </c>
      <c r="F11" s="1"/>
      <c r="G11" s="1" t="s">
        <v>64</v>
      </c>
      <c r="H11" s="1" t="s">
        <v>244</v>
      </c>
      <c r="I11" s="1" t="s">
        <v>245</v>
      </c>
      <c r="J11" s="1"/>
      <c r="K11" s="1">
        <v>6</v>
      </c>
      <c r="L11" s="1" t="s">
        <v>198</v>
      </c>
      <c r="M11" s="1" t="s">
        <v>199</v>
      </c>
      <c r="N11" s="1" t="s">
        <v>200</v>
      </c>
      <c r="O11" s="1" t="s">
        <v>201</v>
      </c>
      <c r="P11" s="1" t="s">
        <v>202</v>
      </c>
      <c r="Q11" s="1" t="s">
        <v>246</v>
      </c>
      <c r="R11" s="1" t="s">
        <v>247</v>
      </c>
      <c r="S11" s="1">
        <v>4911</v>
      </c>
      <c r="T11" s="1">
        <v>221112</v>
      </c>
      <c r="U11" s="2">
        <v>110044000000</v>
      </c>
      <c r="V11" s="1" t="s">
        <v>248</v>
      </c>
      <c r="W11" s="1" t="s">
        <v>249</v>
      </c>
      <c r="X11" s="3">
        <v>42263</v>
      </c>
      <c r="Y11" s="3">
        <v>42557</v>
      </c>
      <c r="Z11" s="1" t="s">
        <v>135</v>
      </c>
      <c r="AA11" s="1"/>
      <c r="AB11" s="1" t="s">
        <v>250</v>
      </c>
      <c r="AC11" s="1"/>
      <c r="AD11" s="1" t="s">
        <v>251</v>
      </c>
      <c r="AE11" s="1">
        <v>15.11</v>
      </c>
      <c r="AF11" s="1" t="s">
        <v>127</v>
      </c>
      <c r="AG11" s="1">
        <v>232</v>
      </c>
      <c r="AH11" s="1" t="s">
        <v>77</v>
      </c>
      <c r="AI11" s="1" t="s">
        <v>252</v>
      </c>
      <c r="AJ11" s="1" t="s">
        <v>85</v>
      </c>
      <c r="AK11" s="1" t="s">
        <v>78</v>
      </c>
      <c r="AL11" s="1" t="s">
        <v>86</v>
      </c>
      <c r="AM11" s="1" t="s">
        <v>87</v>
      </c>
      <c r="AN11" s="1" t="s">
        <v>132</v>
      </c>
      <c r="AO11" s="1" t="s">
        <v>334</v>
      </c>
      <c r="AP11" s="4">
        <v>2</v>
      </c>
      <c r="AQ11" s="1" t="s">
        <v>138</v>
      </c>
      <c r="AR11" s="1"/>
      <c r="AS11" s="1" t="s">
        <v>81</v>
      </c>
      <c r="AT11" s="1"/>
      <c r="AU11" s="1" t="s">
        <v>84</v>
      </c>
      <c r="AV11" s="1">
        <v>0</v>
      </c>
      <c r="AW11" s="1" t="s">
        <v>83</v>
      </c>
      <c r="AX11" s="1">
        <v>0</v>
      </c>
      <c r="AY11" s="1"/>
      <c r="AZ11" s="1"/>
      <c r="BA11" s="1">
        <v>0</v>
      </c>
      <c r="BB11" s="1"/>
      <c r="BC11" s="1"/>
      <c r="BD11" s="1">
        <v>0</v>
      </c>
      <c r="BE11" s="1">
        <v>0</v>
      </c>
      <c r="BF11" s="1" t="s">
        <v>84</v>
      </c>
      <c r="BG11" s="1"/>
      <c r="BH11" s="1" t="s">
        <v>253</v>
      </c>
    </row>
    <row r="13" spans="1:60" x14ac:dyDescent="0.35">
      <c r="AO13" t="s">
        <v>336</v>
      </c>
      <c r="AP13" s="5">
        <f>MIN(AP$2:AP$11)</f>
        <v>1.4</v>
      </c>
      <c r="AQ13" s="1" t="s">
        <v>103</v>
      </c>
    </row>
    <row r="14" spans="1:60" x14ac:dyDescent="0.35">
      <c r="AO14" t="s">
        <v>337</v>
      </c>
      <c r="AP14" s="5">
        <f>MAX(AP$2:AP$11)</f>
        <v>5</v>
      </c>
      <c r="AQ14" s="1" t="s">
        <v>103</v>
      </c>
    </row>
    <row r="15" spans="1:60" x14ac:dyDescent="0.35">
      <c r="AO15" t="s">
        <v>338</v>
      </c>
      <c r="AP15" s="6">
        <f>AVERAGE(AP$2:AP$11)</f>
        <v>2.34</v>
      </c>
      <c r="AQ15" s="1" t="s">
        <v>103</v>
      </c>
    </row>
    <row r="16" spans="1:60" x14ac:dyDescent="0.35">
      <c r="AO16" t="s">
        <v>339</v>
      </c>
      <c r="AP16" s="5">
        <f>MEDIAN(AP$2:AP$11)</f>
        <v>2</v>
      </c>
      <c r="AQ16" s="1" t="s">
        <v>103</v>
      </c>
    </row>
    <row r="17" spans="41:43" x14ac:dyDescent="0.35">
      <c r="AO17" t="s">
        <v>340</v>
      </c>
      <c r="AP17" s="5">
        <f>_xlfn.MODE.SNGL(AP$2:AP$11)</f>
        <v>2</v>
      </c>
      <c r="AQ17" s="1" t="s">
        <v>103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4"/>
  <sheetViews>
    <sheetView topLeftCell="AE1" workbookViewId="0">
      <pane ySplit="1" topLeftCell="A2" activePane="bottomLeft" state="frozen"/>
      <selection pane="bottomLeft" activeCell="AP16" sqref="AP16"/>
    </sheetView>
  </sheetViews>
  <sheetFormatPr defaultRowHeight="14.5" x14ac:dyDescent="0.35"/>
  <cols>
    <col min="3" max="22" width="0" hidden="1" customWidth="1"/>
    <col min="26" max="27" width="0" hidden="1" customWidth="1"/>
    <col min="37" max="39" width="0" hidden="1" customWidth="1"/>
    <col min="41" max="41" width="32" customWidth="1"/>
    <col min="42" max="42" width="9.1796875" style="5"/>
    <col min="44" max="44" width="31.7265625" customWidth="1"/>
    <col min="46" max="46" width="23" customWidth="1"/>
  </cols>
  <sheetData>
    <row r="1" spans="1:60"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5">
      <c r="A2" s="1" t="s">
        <v>97</v>
      </c>
      <c r="B2" s="1" t="s">
        <v>98</v>
      </c>
      <c r="C2" s="1"/>
      <c r="D2" s="1" t="s">
        <v>62</v>
      </c>
      <c r="E2" s="1" t="s">
        <v>63</v>
      </c>
      <c r="F2" s="1">
        <v>92059</v>
      </c>
      <c r="G2" s="1" t="s">
        <v>64</v>
      </c>
      <c r="H2" s="1"/>
      <c r="I2" s="1"/>
      <c r="J2" s="1"/>
      <c r="K2" s="1">
        <v>9</v>
      </c>
      <c r="L2" s="1" t="s">
        <v>66</v>
      </c>
      <c r="M2" s="1" t="s">
        <v>67</v>
      </c>
      <c r="N2" s="1" t="s">
        <v>68</v>
      </c>
      <c r="O2" s="1" t="s">
        <v>69</v>
      </c>
      <c r="P2" s="1" t="s">
        <v>70</v>
      </c>
      <c r="Q2" s="1" t="s">
        <v>99</v>
      </c>
      <c r="R2" s="1">
        <v>985708</v>
      </c>
      <c r="S2" s="1">
        <v>491</v>
      </c>
      <c r="T2" s="1">
        <v>221122</v>
      </c>
      <c r="U2" s="1" t="s">
        <v>92</v>
      </c>
      <c r="V2" s="1" t="s">
        <v>100</v>
      </c>
      <c r="W2" s="1" t="s">
        <v>101</v>
      </c>
      <c r="X2" s="3">
        <v>40442</v>
      </c>
      <c r="Y2" s="3">
        <v>40721</v>
      </c>
      <c r="Z2" s="1" t="s">
        <v>74</v>
      </c>
      <c r="AA2" s="1"/>
      <c r="AB2" s="1"/>
      <c r="AC2" s="1"/>
      <c r="AD2" s="1" t="s">
        <v>75</v>
      </c>
      <c r="AE2" s="1">
        <v>15.11</v>
      </c>
      <c r="AF2" s="1" t="s">
        <v>76</v>
      </c>
      <c r="AG2" s="1">
        <v>49.8</v>
      </c>
      <c r="AH2" s="1" t="s">
        <v>77</v>
      </c>
      <c r="AI2" s="1" t="s">
        <v>102</v>
      </c>
      <c r="AJ2" s="1" t="s">
        <v>85</v>
      </c>
      <c r="AK2" s="1" t="s">
        <v>78</v>
      </c>
      <c r="AL2" s="1" t="s">
        <v>86</v>
      </c>
      <c r="AM2" s="1" t="s">
        <v>87</v>
      </c>
      <c r="AN2" s="1" t="s">
        <v>74</v>
      </c>
      <c r="AO2" s="1" t="s">
        <v>104</v>
      </c>
      <c r="AP2" s="4">
        <v>2</v>
      </c>
      <c r="AQ2" s="1" t="s">
        <v>103</v>
      </c>
      <c r="AR2" s="1" t="s">
        <v>80</v>
      </c>
      <c r="AS2" s="1" t="s">
        <v>81</v>
      </c>
      <c r="AT2" s="1"/>
      <c r="AU2" s="1" t="s">
        <v>83</v>
      </c>
      <c r="AV2" s="1">
        <v>0</v>
      </c>
      <c r="AW2" s="1" t="s">
        <v>83</v>
      </c>
      <c r="AX2" s="1">
        <v>0</v>
      </c>
      <c r="AY2" s="1"/>
      <c r="AZ2" s="1"/>
      <c r="BA2" s="1">
        <v>0</v>
      </c>
      <c r="BB2" s="1"/>
      <c r="BC2" s="1"/>
      <c r="BD2" s="1">
        <v>0</v>
      </c>
      <c r="BE2" s="1">
        <v>0</v>
      </c>
      <c r="BF2" s="1" t="s">
        <v>84</v>
      </c>
      <c r="BG2" s="1"/>
      <c r="BH2" s="1"/>
    </row>
    <row r="3" spans="1:60" x14ac:dyDescent="0.35">
      <c r="A3" s="1" t="s">
        <v>310</v>
      </c>
      <c r="B3" s="1" t="s">
        <v>311</v>
      </c>
      <c r="C3" s="1" t="s">
        <v>312</v>
      </c>
      <c r="D3" s="1" t="s">
        <v>313</v>
      </c>
      <c r="E3" s="1" t="s">
        <v>314</v>
      </c>
      <c r="F3" s="1">
        <v>82009</v>
      </c>
      <c r="G3" s="1" t="s">
        <v>64</v>
      </c>
      <c r="H3" s="1" t="s">
        <v>315</v>
      </c>
      <c r="I3" s="1" t="s">
        <v>316</v>
      </c>
      <c r="J3" s="1" t="s">
        <v>317</v>
      </c>
      <c r="K3" s="1">
        <v>8</v>
      </c>
      <c r="L3" s="1" t="s">
        <v>318</v>
      </c>
      <c r="M3" s="1" t="s">
        <v>319</v>
      </c>
      <c r="N3" s="1" t="s">
        <v>320</v>
      </c>
      <c r="O3" s="1" t="s">
        <v>321</v>
      </c>
      <c r="P3" s="1" t="s">
        <v>322</v>
      </c>
      <c r="Q3" s="1"/>
      <c r="R3" s="1" t="s">
        <v>323</v>
      </c>
      <c r="S3" s="1">
        <v>491</v>
      </c>
      <c r="T3" s="1">
        <v>221112</v>
      </c>
      <c r="U3" s="1" t="s">
        <v>105</v>
      </c>
      <c r="V3" s="1" t="s">
        <v>324</v>
      </c>
      <c r="W3" s="1" t="s">
        <v>325</v>
      </c>
      <c r="X3" s="3">
        <v>41144</v>
      </c>
      <c r="Y3" s="3">
        <v>43231</v>
      </c>
      <c r="Z3" s="1" t="s">
        <v>74</v>
      </c>
      <c r="AA3" s="1"/>
      <c r="AB3" s="1" t="s">
        <v>326</v>
      </c>
      <c r="AC3" s="1"/>
      <c r="AD3" s="1" t="s">
        <v>327</v>
      </c>
      <c r="AE3" s="1">
        <v>15.11</v>
      </c>
      <c r="AF3" s="1" t="s">
        <v>172</v>
      </c>
      <c r="AG3" s="1">
        <v>40</v>
      </c>
      <c r="AH3" s="1" t="s">
        <v>77</v>
      </c>
      <c r="AI3" s="1"/>
      <c r="AJ3" s="1" t="s">
        <v>85</v>
      </c>
      <c r="AK3" s="1" t="s">
        <v>190</v>
      </c>
      <c r="AL3" s="1" t="s">
        <v>86</v>
      </c>
      <c r="AM3" s="1" t="s">
        <v>87</v>
      </c>
      <c r="AN3" s="1" t="s">
        <v>74</v>
      </c>
      <c r="AO3" s="1" t="s">
        <v>191</v>
      </c>
      <c r="AP3" s="4">
        <v>3</v>
      </c>
      <c r="AQ3" s="1" t="s">
        <v>328</v>
      </c>
      <c r="AR3" s="1" t="s">
        <v>329</v>
      </c>
      <c r="AS3" s="1" t="s">
        <v>81</v>
      </c>
      <c r="AT3" s="1"/>
      <c r="AU3" s="1" t="s">
        <v>84</v>
      </c>
      <c r="AV3" s="1">
        <v>0</v>
      </c>
      <c r="AW3" s="1" t="s">
        <v>83</v>
      </c>
      <c r="AX3" s="1">
        <v>3</v>
      </c>
      <c r="AY3" s="1" t="s">
        <v>131</v>
      </c>
      <c r="AZ3" s="1" t="s">
        <v>329</v>
      </c>
      <c r="BA3" s="1">
        <v>14</v>
      </c>
      <c r="BB3" s="1" t="s">
        <v>161</v>
      </c>
      <c r="BC3" s="1"/>
      <c r="BD3" s="1">
        <v>0</v>
      </c>
      <c r="BE3" s="1">
        <v>0</v>
      </c>
      <c r="BF3" s="1" t="s">
        <v>84</v>
      </c>
      <c r="BG3" s="1"/>
      <c r="BH3" s="1"/>
    </row>
    <row r="4" spans="1:60" x14ac:dyDescent="0.35">
      <c r="A4" s="1" t="s">
        <v>310</v>
      </c>
      <c r="B4" s="1" t="s">
        <v>311</v>
      </c>
      <c r="C4" s="1" t="s">
        <v>312</v>
      </c>
      <c r="D4" s="1" t="s">
        <v>313</v>
      </c>
      <c r="E4" s="1" t="s">
        <v>314</v>
      </c>
      <c r="F4" s="1">
        <v>82009</v>
      </c>
      <c r="G4" s="1" t="s">
        <v>64</v>
      </c>
      <c r="H4" s="1" t="s">
        <v>315</v>
      </c>
      <c r="I4" s="1" t="s">
        <v>316</v>
      </c>
      <c r="J4" s="1" t="s">
        <v>317</v>
      </c>
      <c r="K4" s="1">
        <v>8</v>
      </c>
      <c r="L4" s="1" t="s">
        <v>318</v>
      </c>
      <c r="M4" s="1" t="s">
        <v>319</v>
      </c>
      <c r="N4" s="1" t="s">
        <v>320</v>
      </c>
      <c r="O4" s="1" t="s">
        <v>321</v>
      </c>
      <c r="P4" s="1" t="s">
        <v>322</v>
      </c>
      <c r="Q4" s="1"/>
      <c r="R4" s="1" t="s">
        <v>323</v>
      </c>
      <c r="S4" s="1">
        <v>491</v>
      </c>
      <c r="T4" s="1">
        <v>221112</v>
      </c>
      <c r="U4" s="1" t="s">
        <v>105</v>
      </c>
      <c r="V4" s="1" t="s">
        <v>324</v>
      </c>
      <c r="W4" s="1" t="s">
        <v>325</v>
      </c>
      <c r="X4" s="3">
        <v>41144</v>
      </c>
      <c r="Y4" s="3">
        <v>43231</v>
      </c>
      <c r="Z4" s="1" t="s">
        <v>74</v>
      </c>
      <c r="AA4" s="1"/>
      <c r="AB4" s="1" t="s">
        <v>326</v>
      </c>
      <c r="AC4" s="1"/>
      <c r="AD4" s="1" t="s">
        <v>330</v>
      </c>
      <c r="AE4" s="1">
        <v>15.11</v>
      </c>
      <c r="AF4" s="1" t="s">
        <v>172</v>
      </c>
      <c r="AG4" s="1">
        <v>40</v>
      </c>
      <c r="AH4" s="1" t="s">
        <v>77</v>
      </c>
      <c r="AI4" s="1"/>
      <c r="AJ4" s="1" t="s">
        <v>85</v>
      </c>
      <c r="AK4" s="1" t="s">
        <v>190</v>
      </c>
      <c r="AL4" s="1" t="s">
        <v>86</v>
      </c>
      <c r="AM4" s="1" t="s">
        <v>87</v>
      </c>
      <c r="AN4" s="1" t="s">
        <v>74</v>
      </c>
      <c r="AO4" s="1" t="s">
        <v>191</v>
      </c>
      <c r="AP4" s="4">
        <v>3</v>
      </c>
      <c r="AQ4" s="1" t="s">
        <v>328</v>
      </c>
      <c r="AR4" s="1" t="s">
        <v>329</v>
      </c>
      <c r="AS4" s="1" t="s">
        <v>81</v>
      </c>
      <c r="AT4" s="1"/>
      <c r="AU4" s="1" t="s">
        <v>84</v>
      </c>
      <c r="AV4" s="1">
        <v>0</v>
      </c>
      <c r="AW4" s="1" t="s">
        <v>83</v>
      </c>
      <c r="AX4" s="1">
        <v>3</v>
      </c>
      <c r="AY4" s="1" t="s">
        <v>131</v>
      </c>
      <c r="AZ4" s="1" t="s">
        <v>329</v>
      </c>
      <c r="BA4" s="1">
        <v>14</v>
      </c>
      <c r="BB4" s="1" t="s">
        <v>161</v>
      </c>
      <c r="BC4" s="1"/>
      <c r="BD4" s="1">
        <v>0</v>
      </c>
      <c r="BE4" s="1">
        <v>0</v>
      </c>
      <c r="BF4" s="1" t="s">
        <v>84</v>
      </c>
      <c r="BG4" s="1"/>
      <c r="BH4" s="1"/>
    </row>
    <row r="5" spans="1:60" x14ac:dyDescent="0.35">
      <c r="A5" s="1" t="s">
        <v>310</v>
      </c>
      <c r="B5" s="1" t="s">
        <v>311</v>
      </c>
      <c r="C5" s="1" t="s">
        <v>312</v>
      </c>
      <c r="D5" s="1" t="s">
        <v>313</v>
      </c>
      <c r="E5" s="1" t="s">
        <v>314</v>
      </c>
      <c r="F5" s="1">
        <v>82009</v>
      </c>
      <c r="G5" s="1" t="s">
        <v>64</v>
      </c>
      <c r="H5" s="1" t="s">
        <v>315</v>
      </c>
      <c r="I5" s="1" t="s">
        <v>316</v>
      </c>
      <c r="J5" s="1" t="s">
        <v>317</v>
      </c>
      <c r="K5" s="1">
        <v>8</v>
      </c>
      <c r="L5" s="1" t="s">
        <v>318</v>
      </c>
      <c r="M5" s="1" t="s">
        <v>319</v>
      </c>
      <c r="N5" s="1" t="s">
        <v>320</v>
      </c>
      <c r="O5" s="1" t="s">
        <v>321</v>
      </c>
      <c r="P5" s="1" t="s">
        <v>322</v>
      </c>
      <c r="Q5" s="1"/>
      <c r="R5" s="1" t="s">
        <v>323</v>
      </c>
      <c r="S5" s="1">
        <v>491</v>
      </c>
      <c r="T5" s="1">
        <v>221112</v>
      </c>
      <c r="U5" s="1" t="s">
        <v>105</v>
      </c>
      <c r="V5" s="1" t="s">
        <v>324</v>
      </c>
      <c r="W5" s="1" t="s">
        <v>325</v>
      </c>
      <c r="X5" s="3">
        <v>41144</v>
      </c>
      <c r="Y5" s="3">
        <v>43231</v>
      </c>
      <c r="Z5" s="1" t="s">
        <v>74</v>
      </c>
      <c r="AA5" s="1"/>
      <c r="AB5" s="1" t="s">
        <v>326</v>
      </c>
      <c r="AC5" s="1"/>
      <c r="AD5" s="1" t="s">
        <v>331</v>
      </c>
      <c r="AE5" s="1">
        <v>15.11</v>
      </c>
      <c r="AF5" s="1" t="s">
        <v>172</v>
      </c>
      <c r="AG5" s="1">
        <v>40</v>
      </c>
      <c r="AH5" s="1" t="s">
        <v>77</v>
      </c>
      <c r="AI5" s="1"/>
      <c r="AJ5" s="1" t="s">
        <v>85</v>
      </c>
      <c r="AK5" s="1" t="s">
        <v>190</v>
      </c>
      <c r="AL5" s="1" t="s">
        <v>86</v>
      </c>
      <c r="AM5" s="1" t="s">
        <v>87</v>
      </c>
      <c r="AN5" s="1" t="s">
        <v>74</v>
      </c>
      <c r="AO5" s="1" t="s">
        <v>191</v>
      </c>
      <c r="AP5" s="4">
        <v>3</v>
      </c>
      <c r="AQ5" s="1" t="s">
        <v>328</v>
      </c>
      <c r="AR5" s="1" t="s">
        <v>329</v>
      </c>
      <c r="AS5" s="1" t="s">
        <v>81</v>
      </c>
      <c r="AT5" s="1"/>
      <c r="AU5" s="1" t="s">
        <v>84</v>
      </c>
      <c r="AV5" s="1">
        <v>0</v>
      </c>
      <c r="AW5" s="1" t="s">
        <v>83</v>
      </c>
      <c r="AX5" s="1">
        <v>3</v>
      </c>
      <c r="AY5" s="1" t="s">
        <v>131</v>
      </c>
      <c r="AZ5" s="1" t="s">
        <v>329</v>
      </c>
      <c r="BA5" s="1">
        <v>14</v>
      </c>
      <c r="BB5" s="1" t="s">
        <v>161</v>
      </c>
      <c r="BC5" s="1"/>
      <c r="BD5" s="1">
        <v>0</v>
      </c>
      <c r="BE5" s="1">
        <v>0</v>
      </c>
      <c r="BF5" s="1" t="s">
        <v>84</v>
      </c>
      <c r="BG5" s="1"/>
      <c r="BH5" s="1"/>
    </row>
    <row r="6" spans="1:60" x14ac:dyDescent="0.35">
      <c r="A6" s="1" t="s">
        <v>108</v>
      </c>
      <c r="B6" s="1" t="s">
        <v>109</v>
      </c>
      <c r="C6" s="1" t="s">
        <v>110</v>
      </c>
      <c r="D6" s="1" t="s">
        <v>111</v>
      </c>
      <c r="E6" s="1" t="s">
        <v>112</v>
      </c>
      <c r="F6" s="1">
        <v>81001</v>
      </c>
      <c r="G6" s="1" t="s">
        <v>64</v>
      </c>
      <c r="H6" s="1" t="s">
        <v>113</v>
      </c>
      <c r="I6" s="1" t="s">
        <v>114</v>
      </c>
      <c r="J6" s="1" t="s">
        <v>115</v>
      </c>
      <c r="K6" s="1">
        <v>8</v>
      </c>
      <c r="L6" s="1" t="s">
        <v>116</v>
      </c>
      <c r="M6" s="1" t="s">
        <v>117</v>
      </c>
      <c r="N6" s="1" t="s">
        <v>118</v>
      </c>
      <c r="O6" s="1" t="s">
        <v>119</v>
      </c>
      <c r="P6" s="1" t="s">
        <v>120</v>
      </c>
      <c r="Q6" s="1"/>
      <c r="R6" s="1" t="s">
        <v>121</v>
      </c>
      <c r="S6" s="1">
        <v>4911</v>
      </c>
      <c r="T6" s="1">
        <v>221112</v>
      </c>
      <c r="U6" s="2">
        <v>110055000000</v>
      </c>
      <c r="V6" s="1" t="s">
        <v>122</v>
      </c>
      <c r="W6" s="1" t="s">
        <v>123</v>
      </c>
      <c r="X6" s="3">
        <v>41915</v>
      </c>
      <c r="Y6" s="3">
        <v>42990</v>
      </c>
      <c r="Z6" s="1" t="s">
        <v>74</v>
      </c>
      <c r="AA6" s="1"/>
      <c r="AB6" s="1" t="s">
        <v>124</v>
      </c>
      <c r="AC6" s="1" t="s">
        <v>125</v>
      </c>
      <c r="AD6" s="1" t="s">
        <v>126</v>
      </c>
      <c r="AE6" s="1">
        <v>15.11</v>
      </c>
      <c r="AF6" s="1" t="s">
        <v>127</v>
      </c>
      <c r="AG6" s="1">
        <v>799.7</v>
      </c>
      <c r="AH6" s="1" t="s">
        <v>128</v>
      </c>
      <c r="AI6" s="1" t="s">
        <v>129</v>
      </c>
      <c r="AJ6" s="1" t="s">
        <v>85</v>
      </c>
      <c r="AK6" s="1" t="s">
        <v>78</v>
      </c>
      <c r="AL6" s="1" t="s">
        <v>86</v>
      </c>
      <c r="AM6" s="1" t="s">
        <v>87</v>
      </c>
      <c r="AN6" s="1" t="s">
        <v>74</v>
      </c>
      <c r="AO6" s="1" t="s">
        <v>335</v>
      </c>
      <c r="AP6" s="4">
        <v>2.5</v>
      </c>
      <c r="AQ6" s="1" t="s">
        <v>130</v>
      </c>
      <c r="AR6" s="1" t="s">
        <v>133</v>
      </c>
      <c r="AS6" s="1" t="s">
        <v>81</v>
      </c>
      <c r="AT6" s="1" t="s">
        <v>134</v>
      </c>
      <c r="AU6" s="1" t="s">
        <v>83</v>
      </c>
      <c r="AV6" s="1">
        <v>0</v>
      </c>
      <c r="AW6" s="1" t="s">
        <v>83</v>
      </c>
      <c r="AX6" s="1">
        <v>0</v>
      </c>
      <c r="AY6" s="1"/>
      <c r="AZ6" s="1"/>
      <c r="BA6" s="1">
        <v>0</v>
      </c>
      <c r="BB6" s="1"/>
      <c r="BC6" s="1"/>
      <c r="BD6" s="1">
        <v>0</v>
      </c>
      <c r="BE6" s="1">
        <v>0</v>
      </c>
      <c r="BF6" s="1" t="s">
        <v>84</v>
      </c>
      <c r="BG6" s="1"/>
      <c r="BH6" s="1"/>
    </row>
    <row r="7" spans="1:60" x14ac:dyDescent="0.35">
      <c r="A7" s="1" t="s">
        <v>60</v>
      </c>
      <c r="B7" s="1" t="s">
        <v>61</v>
      </c>
      <c r="C7" s="1" t="s">
        <v>61</v>
      </c>
      <c r="D7" s="1" t="s">
        <v>62</v>
      </c>
      <c r="E7" s="1" t="s">
        <v>63</v>
      </c>
      <c r="F7" s="1">
        <v>92020</v>
      </c>
      <c r="G7" s="1" t="s">
        <v>64</v>
      </c>
      <c r="H7" s="1" t="s">
        <v>65</v>
      </c>
      <c r="I7" s="1"/>
      <c r="J7" s="1"/>
      <c r="K7" s="1">
        <v>9</v>
      </c>
      <c r="L7" s="1" t="s">
        <v>66</v>
      </c>
      <c r="M7" s="1" t="s">
        <v>67</v>
      </c>
      <c r="N7" s="1" t="s">
        <v>68</v>
      </c>
      <c r="O7" s="1" t="s">
        <v>69</v>
      </c>
      <c r="P7" s="1" t="s">
        <v>70</v>
      </c>
      <c r="Q7" s="1" t="s">
        <v>71</v>
      </c>
      <c r="R7" s="1">
        <v>987824</v>
      </c>
      <c r="S7" s="1">
        <v>519</v>
      </c>
      <c r="T7" s="1">
        <v>311999</v>
      </c>
      <c r="U7" s="2">
        <v>110043000000</v>
      </c>
      <c r="V7" s="1" t="s">
        <v>72</v>
      </c>
      <c r="W7" s="1" t="s">
        <v>73</v>
      </c>
      <c r="X7" s="3">
        <v>40441</v>
      </c>
      <c r="Y7" s="3">
        <v>40644</v>
      </c>
      <c r="Z7" s="1" t="s">
        <v>74</v>
      </c>
      <c r="AA7" s="1"/>
      <c r="AB7" s="1"/>
      <c r="AC7" s="1"/>
      <c r="AD7" s="1" t="s">
        <v>75</v>
      </c>
      <c r="AE7" s="1">
        <v>15.11</v>
      </c>
      <c r="AF7" s="1" t="s">
        <v>76</v>
      </c>
      <c r="AG7" s="1">
        <v>49.95</v>
      </c>
      <c r="AH7" s="1" t="s">
        <v>77</v>
      </c>
      <c r="AI7" s="1"/>
      <c r="AJ7" s="1" t="s">
        <v>85</v>
      </c>
      <c r="AK7" s="1" t="s">
        <v>78</v>
      </c>
      <c r="AL7" s="1" t="s">
        <v>86</v>
      </c>
      <c r="AM7" s="1" t="s">
        <v>87</v>
      </c>
      <c r="AN7" s="1" t="s">
        <v>74</v>
      </c>
      <c r="AO7" s="1" t="s">
        <v>88</v>
      </c>
      <c r="AP7" s="4">
        <v>2</v>
      </c>
      <c r="AQ7" s="1" t="s">
        <v>79</v>
      </c>
      <c r="AR7" s="1" t="s">
        <v>80</v>
      </c>
      <c r="AS7" s="1" t="s">
        <v>81</v>
      </c>
      <c r="AT7" s="1" t="s">
        <v>82</v>
      </c>
      <c r="AU7" s="1" t="s">
        <v>83</v>
      </c>
      <c r="AV7" s="1">
        <v>0</v>
      </c>
      <c r="AW7" s="1" t="s">
        <v>83</v>
      </c>
      <c r="AX7" s="1">
        <v>0</v>
      </c>
      <c r="AY7" s="1"/>
      <c r="AZ7" s="1"/>
      <c r="BA7" s="1">
        <v>0</v>
      </c>
      <c r="BB7" s="1"/>
      <c r="BC7" s="1"/>
      <c r="BD7" s="1">
        <v>0</v>
      </c>
      <c r="BE7" s="1">
        <v>0</v>
      </c>
      <c r="BF7" s="1" t="s">
        <v>84</v>
      </c>
      <c r="BG7" s="1"/>
      <c r="BH7" s="1"/>
    </row>
    <row r="8" spans="1:60" x14ac:dyDescent="0.35">
      <c r="A8" s="1" t="s">
        <v>89</v>
      </c>
      <c r="B8" s="1" t="s">
        <v>90</v>
      </c>
      <c r="C8" s="1"/>
      <c r="D8" s="1" t="s">
        <v>62</v>
      </c>
      <c r="E8" s="1" t="s">
        <v>63</v>
      </c>
      <c r="F8" s="1">
        <v>92029</v>
      </c>
      <c r="G8" s="1" t="s">
        <v>64</v>
      </c>
      <c r="H8" s="1"/>
      <c r="I8" s="1"/>
      <c r="J8" s="1"/>
      <c r="K8" s="1">
        <v>9</v>
      </c>
      <c r="L8" s="1" t="s">
        <v>66</v>
      </c>
      <c r="M8" s="1" t="s">
        <v>67</v>
      </c>
      <c r="N8" s="1" t="s">
        <v>68</v>
      </c>
      <c r="O8" s="1" t="s">
        <v>69</v>
      </c>
      <c r="P8" s="1" t="s">
        <v>70</v>
      </c>
      <c r="Q8" s="1" t="s">
        <v>91</v>
      </c>
      <c r="R8" s="1">
        <v>985693</v>
      </c>
      <c r="S8" s="1">
        <v>491</v>
      </c>
      <c r="T8" s="1">
        <v>221122</v>
      </c>
      <c r="U8" s="1" t="s">
        <v>92</v>
      </c>
      <c r="V8" s="1" t="s">
        <v>93</v>
      </c>
      <c r="W8" s="1" t="s">
        <v>94</v>
      </c>
      <c r="X8" s="3">
        <v>40442</v>
      </c>
      <c r="Y8" s="3">
        <v>40721</v>
      </c>
      <c r="Z8" s="1" t="s">
        <v>74</v>
      </c>
      <c r="AA8" s="1"/>
      <c r="AB8" s="1"/>
      <c r="AC8" s="1"/>
      <c r="AD8" s="1" t="s">
        <v>75</v>
      </c>
      <c r="AE8" s="1">
        <v>15.11</v>
      </c>
      <c r="AF8" s="1" t="s">
        <v>76</v>
      </c>
      <c r="AG8" s="1">
        <v>46.5</v>
      </c>
      <c r="AH8" s="1" t="s">
        <v>77</v>
      </c>
      <c r="AI8" s="1"/>
      <c r="AJ8" s="1" t="s">
        <v>85</v>
      </c>
      <c r="AK8" s="1" t="s">
        <v>78</v>
      </c>
      <c r="AL8" s="1" t="s">
        <v>86</v>
      </c>
      <c r="AM8" s="1" t="s">
        <v>87</v>
      </c>
      <c r="AN8" s="1" t="s">
        <v>74</v>
      </c>
      <c r="AO8" s="1" t="s">
        <v>96</v>
      </c>
      <c r="AP8" s="4">
        <v>2</v>
      </c>
      <c r="AQ8" s="1" t="s">
        <v>95</v>
      </c>
      <c r="AR8" s="1" t="s">
        <v>80</v>
      </c>
      <c r="AS8" s="1" t="s">
        <v>81</v>
      </c>
      <c r="AT8" s="1" t="s">
        <v>82</v>
      </c>
      <c r="AU8" s="1" t="s">
        <v>83</v>
      </c>
      <c r="AV8" s="1">
        <v>0</v>
      </c>
      <c r="AW8" s="1" t="s">
        <v>83</v>
      </c>
      <c r="AX8" s="1">
        <v>0</v>
      </c>
      <c r="AY8" s="1"/>
      <c r="AZ8" s="1"/>
      <c r="BA8" s="1">
        <v>0</v>
      </c>
      <c r="BB8" s="1"/>
      <c r="BC8" s="1"/>
      <c r="BD8" s="1">
        <v>0</v>
      </c>
      <c r="BE8" s="1">
        <v>0</v>
      </c>
      <c r="BF8" s="1" t="s">
        <v>84</v>
      </c>
      <c r="BG8" s="1"/>
      <c r="BH8" s="1"/>
    </row>
    <row r="10" spans="1:60" x14ac:dyDescent="0.35">
      <c r="AO10" t="s">
        <v>336</v>
      </c>
      <c r="AP10" s="5">
        <f>MIN(AP$2:AP$8)</f>
        <v>2</v>
      </c>
      <c r="AQ10" s="1" t="s">
        <v>103</v>
      </c>
    </row>
    <row r="11" spans="1:60" x14ac:dyDescent="0.35">
      <c r="AO11" t="s">
        <v>337</v>
      </c>
      <c r="AP11" s="5">
        <f>MAX(AP$2:AP$8)</f>
        <v>3</v>
      </c>
      <c r="AQ11" s="1" t="s">
        <v>103</v>
      </c>
    </row>
    <row r="12" spans="1:60" x14ac:dyDescent="0.35">
      <c r="AO12" t="s">
        <v>338</v>
      </c>
      <c r="AP12" s="6">
        <f>AVERAGE(AP$2:AP$8)</f>
        <v>2.5</v>
      </c>
      <c r="AQ12" s="1" t="s">
        <v>103</v>
      </c>
    </row>
    <row r="13" spans="1:60" x14ac:dyDescent="0.35">
      <c r="AO13" t="s">
        <v>339</v>
      </c>
      <c r="AP13" s="5">
        <f>MEDIAN(AP$2:AP$8)</f>
        <v>2.5</v>
      </c>
      <c r="AQ13" s="1" t="s">
        <v>103</v>
      </c>
    </row>
    <row r="14" spans="1:60" x14ac:dyDescent="0.35">
      <c r="AO14" t="s">
        <v>340</v>
      </c>
      <c r="AP14" s="5">
        <f>_xlfn.MODE.SNGL(AP$2:AP$8)</f>
        <v>2</v>
      </c>
      <c r="AQ14" s="1" t="s">
        <v>103</v>
      </c>
    </row>
  </sheetData>
  <sortState ref="A2:BH34">
    <sortCondition ref="AO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PermitSearchResults (22)</vt:lpstr>
      <vt:lpstr>Good Combustion</vt:lpstr>
      <vt:lpstr>Oxidation Catalyst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2018-07-25T18:43:30Z</dcterms:created>
  <dcterms:modified xsi:type="dcterms:W3CDTF">2018-07-25T23:30:54Z</dcterms:modified>
</cp:coreProperties>
</file>